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defaultThemeVersion="124226"/>
  <xr:revisionPtr revIDLastSave="0" documentId="13_ncr:1_{BCC360A4-FF84-4C3E-BE45-7380D7C3CF8D}" xr6:coauthVersionLast="47" xr6:coauthVersionMax="47" xr10:uidLastSave="{00000000-0000-0000-0000-000000000000}"/>
  <bookViews>
    <workbookView xWindow="-108" yWindow="-108" windowWidth="15576" windowHeight="11904" xr2:uid="{00000000-000D-0000-FFFF-FFFF00000000}"/>
  </bookViews>
  <sheets>
    <sheet name="الرئيسية" sheetId="3" r:id="rId1"/>
    <sheet name="بيان ت" sheetId="4" r:id="rId2"/>
    <sheet name="قائمة ت" sheetId="5" r:id="rId3"/>
    <sheet name="بيان ب" sheetId="22" r:id="rId4"/>
    <sheet name="قائمة ب" sheetId="23" r:id="rId5"/>
    <sheet name="بيان ع" sheetId="24" r:id="rId6"/>
    <sheet name="قائمة ع" sheetId="25" r:id="rId7"/>
  </sheets>
  <definedNames>
    <definedName name="asd">#REF!</definedName>
    <definedName name="bb" localSheetId="5">'بيان ع'!$A$1:$D$1001</definedName>
    <definedName name="bb">'بيان ب'!$A$1:$D$1001</definedName>
    <definedName name="ee">'بيان ع'!$A$1:$D$1001</definedName>
    <definedName name="_xlnm.Print_Area" localSheetId="4">'قائمة ب'!$A$1:$H$503</definedName>
    <definedName name="_xlnm.Print_Area" localSheetId="2">'قائمة ت'!$A$1:$H$503</definedName>
    <definedName name="_xlnm.Print_Area" localSheetId="6">'قائمة ع'!$A$1:$H$503</definedName>
    <definedName name="qaz" localSheetId="3">'بيان ب'!$A$1:$H$501</definedName>
    <definedName name="qaz" localSheetId="5">'بيان ع'!$A$1:$H$501</definedName>
    <definedName name="qaz">'بيان ت'!$A$1:$H$501</definedName>
    <definedName name="t">#REF!</definedName>
    <definedName name="u">#REF!</definedName>
    <definedName name="zq" localSheetId="3">'بيان ب'!$A$1:$F$501</definedName>
    <definedName name="zq" localSheetId="5">'بيان ع'!$A$1:$F$501</definedName>
    <definedName name="zq">'بيان ت'!$A$1:$F$501</definedName>
    <definedName name="zxc" localSheetId="3">'بيان ب'!$A$1:$H$501</definedName>
    <definedName name="zxc" localSheetId="5">'بيان ع'!$A$1:$H$501</definedName>
    <definedName name="zxc">'بيان ت'!$A$1:$H$501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3" l="1" a="1"/>
  <c r="A9" i="23"/>
  <c r="A10" i="23" a="1"/>
  <c r="A10" i="23" s="1"/>
  <c r="A11" i="23" a="1"/>
  <c r="A11" i="23" s="1"/>
  <c r="A12" i="23" a="1"/>
  <c r="A12" i="23" s="1"/>
  <c r="A13" i="23" a="1"/>
  <c r="A13" i="23" s="1"/>
  <c r="A14" i="23" a="1"/>
  <c r="A14" i="23" s="1"/>
  <c r="A15" i="23" a="1"/>
  <c r="A15" i="23" s="1"/>
  <c r="A16" i="23" a="1"/>
  <c r="A16" i="23" s="1"/>
  <c r="A17" i="23" a="1"/>
  <c r="A17" i="23" s="1"/>
  <c r="A18" i="23" a="1"/>
  <c r="A18" i="23" s="1"/>
  <c r="A19" i="23" a="1"/>
  <c r="A19" i="23" s="1"/>
  <c r="A20" i="23" a="1"/>
  <c r="A20" i="23" s="1"/>
  <c r="A21" i="23" a="1"/>
  <c r="A21" i="23" s="1"/>
  <c r="A22" i="23" a="1"/>
  <c r="A22" i="23" s="1"/>
  <c r="A23" i="23" a="1"/>
  <c r="A23" i="23" s="1"/>
  <c r="A24" i="23" a="1"/>
  <c r="A24" i="23" s="1"/>
  <c r="A25" i="23" a="1"/>
  <c r="A25" i="23" s="1"/>
  <c r="A26" i="23" a="1"/>
  <c r="A26" i="23" s="1"/>
  <c r="A27" i="23" a="1"/>
  <c r="A27" i="23" s="1"/>
  <c r="A28" i="23" a="1"/>
  <c r="A28" i="23" s="1"/>
  <c r="A29" i="23" a="1"/>
  <c r="A29" i="23" s="1"/>
  <c r="A30" i="23" a="1"/>
  <c r="A30" i="23" s="1"/>
  <c r="A31" i="23" a="1"/>
  <c r="A31" i="23" s="1"/>
  <c r="A32" i="23" a="1"/>
  <c r="A32" i="23" s="1"/>
  <c r="A33" i="23" a="1"/>
  <c r="A33" i="23" s="1"/>
  <c r="A34" i="23" a="1"/>
  <c r="A34" i="23" s="1"/>
  <c r="A35" i="23" a="1"/>
  <c r="A35" i="23" s="1"/>
  <c r="A36" i="23" a="1"/>
  <c r="A36" i="23" s="1"/>
  <c r="A37" i="23" a="1"/>
  <c r="A37" i="23" s="1"/>
  <c r="A38" i="23" a="1"/>
  <c r="A38" i="23" s="1"/>
  <c r="A39" i="23" a="1"/>
  <c r="A39" i="23" s="1"/>
  <c r="A40" i="23" a="1"/>
  <c r="A40" i="23" s="1"/>
  <c r="A41" i="23" a="1"/>
  <c r="A41" i="23" s="1"/>
  <c r="A42" i="23" a="1"/>
  <c r="A42" i="23" s="1"/>
  <c r="A43" i="23" a="1"/>
  <c r="A43" i="23" s="1"/>
  <c r="A44" i="23" a="1"/>
  <c r="A44" i="23" s="1"/>
  <c r="A45" i="23" a="1"/>
  <c r="A45" i="23" s="1"/>
  <c r="A46" i="23" a="1"/>
  <c r="A46" i="23" s="1"/>
  <c r="A47" i="23" a="1"/>
  <c r="A47" i="23" s="1"/>
  <c r="A48" i="23" a="1"/>
  <c r="A48" i="23" s="1"/>
  <c r="A49" i="23" a="1"/>
  <c r="A49" i="23" s="1"/>
  <c r="A50" i="23" a="1"/>
  <c r="A50" i="23" s="1"/>
  <c r="A51" i="23" a="1"/>
  <c r="A51" i="23" s="1"/>
  <c r="A52" i="23" a="1"/>
  <c r="A52" i="23" s="1"/>
  <c r="A53" i="23" a="1"/>
  <c r="A53" i="23" s="1"/>
  <c r="A54" i="23" a="1"/>
  <c r="A54" i="23" s="1"/>
  <c r="A55" i="23" a="1"/>
  <c r="A55" i="23" s="1"/>
  <c r="A56" i="23" a="1"/>
  <c r="A56" i="23" s="1"/>
  <c r="A57" i="23" a="1"/>
  <c r="A57" i="23" s="1"/>
  <c r="A58" i="23" a="1"/>
  <c r="A58" i="23" s="1"/>
  <c r="A59" i="23" a="1"/>
  <c r="A59" i="23" s="1"/>
  <c r="A60" i="23" a="1"/>
  <c r="A60" i="23" s="1"/>
  <c r="A61" i="23" a="1"/>
  <c r="A61" i="23" s="1"/>
  <c r="A62" i="23" a="1"/>
  <c r="A62" i="23" s="1"/>
  <c r="A63" i="23" a="1"/>
  <c r="A63" i="23" s="1"/>
  <c r="A64" i="23" a="1"/>
  <c r="A64" i="23" s="1"/>
  <c r="A65" i="23" a="1"/>
  <c r="A65" i="23" s="1"/>
  <c r="A66" i="23" a="1"/>
  <c r="A66" i="23" s="1"/>
  <c r="A67" i="23" a="1"/>
  <c r="A67" i="23" s="1"/>
  <c r="A68" i="23" a="1"/>
  <c r="A68" i="23" s="1"/>
  <c r="A69" i="23" a="1"/>
  <c r="A69" i="23" s="1"/>
  <c r="A70" i="23" a="1"/>
  <c r="A70" i="23" s="1"/>
  <c r="A71" i="23" a="1"/>
  <c r="A71" i="23" s="1"/>
  <c r="A72" i="23" a="1"/>
  <c r="A72" i="23" s="1"/>
  <c r="A73" i="23" a="1"/>
  <c r="A73" i="23" s="1"/>
  <c r="A74" i="23" a="1"/>
  <c r="A74" i="23" s="1"/>
  <c r="A75" i="23" a="1"/>
  <c r="A75" i="23" s="1"/>
  <c r="A76" i="23" a="1"/>
  <c r="A76" i="23" s="1"/>
  <c r="A77" i="23" a="1"/>
  <c r="A77" i="23" s="1"/>
  <c r="A78" i="23" a="1"/>
  <c r="A78" i="23" s="1"/>
  <c r="A79" i="23" a="1"/>
  <c r="A79" i="23" s="1"/>
  <c r="A80" i="23" a="1"/>
  <c r="A80" i="23" s="1"/>
  <c r="A81" i="23" a="1"/>
  <c r="A81" i="23" s="1"/>
  <c r="A82" i="23" a="1"/>
  <c r="A82" i="23" s="1"/>
  <c r="A83" i="23" a="1"/>
  <c r="A83" i="23" s="1"/>
  <c r="A84" i="23" a="1"/>
  <c r="A84" i="23" s="1"/>
  <c r="A85" i="23" a="1"/>
  <c r="A85" i="23" s="1"/>
  <c r="A86" i="23" a="1"/>
  <c r="A86" i="23" s="1"/>
  <c r="A87" i="23" a="1"/>
  <c r="A87" i="23" s="1"/>
  <c r="A88" i="23" a="1"/>
  <c r="A88" i="23" s="1"/>
  <c r="A89" i="23" a="1"/>
  <c r="A89" i="23" s="1"/>
  <c r="A90" i="23" a="1"/>
  <c r="A90" i="23" s="1"/>
  <c r="A91" i="23" a="1"/>
  <c r="A91" i="23" s="1"/>
  <c r="A92" i="23" a="1"/>
  <c r="A92" i="23" s="1"/>
  <c r="A93" i="23" a="1"/>
  <c r="A93" i="23" s="1"/>
  <c r="A94" i="23" a="1"/>
  <c r="A94" i="23" s="1"/>
  <c r="A95" i="23" a="1"/>
  <c r="A95" i="23" s="1"/>
  <c r="A96" i="23" a="1"/>
  <c r="A96" i="23" s="1"/>
  <c r="A97" i="23" a="1"/>
  <c r="A97" i="23" s="1"/>
  <c r="A98" i="23" a="1"/>
  <c r="A98" i="23" s="1"/>
  <c r="A99" i="23" a="1"/>
  <c r="A99" i="23" s="1"/>
  <c r="A100" i="23" a="1"/>
  <c r="A100" i="23" s="1"/>
  <c r="A101" i="23" a="1"/>
  <c r="A101" i="23" s="1"/>
  <c r="A102" i="23" a="1"/>
  <c r="A102" i="23" s="1"/>
  <c r="A103" i="23" a="1"/>
  <c r="A103" i="23" s="1"/>
  <c r="A104" i="23" a="1"/>
  <c r="A104" i="23" s="1"/>
  <c r="A105" i="23" a="1"/>
  <c r="A105" i="23" s="1"/>
  <c r="A106" i="23" a="1"/>
  <c r="A106" i="23" s="1"/>
  <c r="A107" i="23" a="1"/>
  <c r="A107" i="23" s="1"/>
  <c r="A108" i="23" a="1"/>
  <c r="A108" i="23" s="1"/>
  <c r="A109" i="23" a="1"/>
  <c r="A109" i="23" s="1"/>
  <c r="A110" i="23" a="1"/>
  <c r="A110" i="23" s="1"/>
  <c r="A111" i="23" a="1"/>
  <c r="A111" i="23" s="1"/>
  <c r="A112" i="23" a="1"/>
  <c r="A112" i="23" s="1"/>
  <c r="A113" i="23" a="1"/>
  <c r="A113" i="23" s="1"/>
  <c r="A114" i="23" a="1"/>
  <c r="A114" i="23" s="1"/>
  <c r="A115" i="23" a="1"/>
  <c r="A115" i="23" s="1"/>
  <c r="A116" i="23" a="1"/>
  <c r="A116" i="23" s="1"/>
  <c r="A117" i="23" a="1"/>
  <c r="A117" i="23" s="1"/>
  <c r="A118" i="23" a="1"/>
  <c r="A118" i="23" s="1"/>
  <c r="A119" i="23" a="1"/>
  <c r="A119" i="23" s="1"/>
  <c r="A120" i="23" a="1"/>
  <c r="A120" i="23" s="1"/>
  <c r="A121" i="23" a="1"/>
  <c r="A121" i="23" s="1"/>
  <c r="A122" i="23" a="1"/>
  <c r="A122" i="23" s="1"/>
  <c r="A123" i="23" a="1"/>
  <c r="A123" i="23" s="1"/>
  <c r="A124" i="23" a="1"/>
  <c r="A124" i="23" s="1"/>
  <c r="A125" i="23" a="1"/>
  <c r="A125" i="23" s="1"/>
  <c r="A126" i="23" a="1"/>
  <c r="A126" i="23" s="1"/>
  <c r="A127" i="23" a="1"/>
  <c r="A127" i="23" s="1"/>
  <c r="A128" i="23" a="1"/>
  <c r="A128" i="23" s="1"/>
  <c r="A129" i="23" a="1"/>
  <c r="A129" i="23" s="1"/>
  <c r="A130" i="23" a="1"/>
  <c r="A130" i="23" s="1"/>
  <c r="A131" i="23" a="1"/>
  <c r="A131" i="23" s="1"/>
  <c r="A132" i="23" a="1"/>
  <c r="A132" i="23" s="1"/>
  <c r="A133" i="23" a="1"/>
  <c r="A133" i="23" s="1"/>
  <c r="A134" i="23" a="1"/>
  <c r="A134" i="23" s="1"/>
  <c r="A135" i="23" a="1"/>
  <c r="A135" i="23" s="1"/>
  <c r="A136" i="23" a="1"/>
  <c r="A136" i="23" s="1"/>
  <c r="A137" i="23" a="1"/>
  <c r="A137" i="23" s="1"/>
  <c r="A138" i="23" a="1"/>
  <c r="A138" i="23" s="1"/>
  <c r="A139" i="23" a="1"/>
  <c r="A139" i="23" s="1"/>
  <c r="A140" i="23" a="1"/>
  <c r="A140" i="23" s="1"/>
  <c r="A141" i="23" a="1"/>
  <c r="A141" i="23" s="1"/>
  <c r="A142" i="23" a="1"/>
  <c r="A142" i="23" s="1"/>
  <c r="A143" i="23" a="1"/>
  <c r="A143" i="23" s="1"/>
  <c r="A144" i="23" a="1"/>
  <c r="A144" i="23" s="1"/>
  <c r="A145" i="23" a="1"/>
  <c r="A145" i="23" s="1"/>
  <c r="A146" i="23" a="1"/>
  <c r="A146" i="23" s="1"/>
  <c r="A147" i="23" a="1"/>
  <c r="A147" i="23" s="1"/>
  <c r="A148" i="23" a="1"/>
  <c r="A148" i="23" s="1"/>
  <c r="A149" i="23" a="1"/>
  <c r="A149" i="23" s="1"/>
  <c r="A150" i="23" a="1"/>
  <c r="A150" i="23" s="1"/>
  <c r="A151" i="23" a="1"/>
  <c r="A151" i="23" s="1"/>
  <c r="A152" i="23" a="1"/>
  <c r="A152" i="23" s="1"/>
  <c r="A153" i="23" a="1"/>
  <c r="A153" i="23" s="1"/>
  <c r="A154" i="23" a="1"/>
  <c r="A154" i="23" s="1"/>
  <c r="A155" i="23" a="1"/>
  <c r="A155" i="23" s="1"/>
  <c r="A156" i="23" a="1"/>
  <c r="A156" i="23" s="1"/>
  <c r="A157" i="23" a="1"/>
  <c r="A157" i="23" s="1"/>
  <c r="A158" i="23" a="1"/>
  <c r="A158" i="23" s="1"/>
  <c r="A159" i="23" a="1"/>
  <c r="A159" i="23" s="1"/>
  <c r="A160" i="23" a="1"/>
  <c r="A160" i="23" s="1"/>
  <c r="A161" i="23" a="1"/>
  <c r="A161" i="23" s="1"/>
  <c r="A162" i="23" a="1"/>
  <c r="A162" i="23" s="1"/>
  <c r="A163" i="23" a="1"/>
  <c r="A163" i="23" s="1"/>
  <c r="A164" i="23" a="1"/>
  <c r="A164" i="23" s="1"/>
  <c r="A165" i="23" a="1"/>
  <c r="A165" i="23" s="1"/>
  <c r="A166" i="23" a="1"/>
  <c r="A166" i="23" s="1"/>
  <c r="A167" i="23" a="1"/>
  <c r="A167" i="23" s="1"/>
  <c r="A168" i="23" a="1"/>
  <c r="A168" i="23" s="1"/>
  <c r="A169" i="23" a="1"/>
  <c r="A169" i="23" s="1"/>
  <c r="A170" i="23" a="1"/>
  <c r="A170" i="23" s="1"/>
  <c r="A171" i="23" a="1"/>
  <c r="A171" i="23" s="1"/>
  <c r="A172" i="23" a="1"/>
  <c r="A172" i="23" s="1"/>
  <c r="A173" i="23" a="1"/>
  <c r="A173" i="23" s="1"/>
  <c r="A174" i="23" a="1"/>
  <c r="A174" i="23" s="1"/>
  <c r="A175" i="23" a="1"/>
  <c r="A175" i="23" s="1"/>
  <c r="A176" i="23" a="1"/>
  <c r="A176" i="23" s="1"/>
  <c r="A177" i="23" a="1"/>
  <c r="A177" i="23" s="1"/>
  <c r="A178" i="23" a="1"/>
  <c r="A178" i="23"/>
  <c r="A179" i="23" a="1"/>
  <c r="A179" i="23" s="1"/>
  <c r="A180" i="23" a="1"/>
  <c r="A180" i="23" s="1"/>
  <c r="A181" i="23" a="1"/>
  <c r="A181" i="23" s="1"/>
  <c r="A182" i="23" a="1"/>
  <c r="A182" i="23" s="1"/>
  <c r="A183" i="23" a="1"/>
  <c r="A183" i="23" s="1"/>
  <c r="A184" i="23" a="1"/>
  <c r="A184" i="23" s="1"/>
  <c r="A185" i="23" a="1"/>
  <c r="A185" i="23" s="1"/>
  <c r="A186" i="23" a="1"/>
  <c r="A186" i="23" s="1"/>
  <c r="A187" i="23" a="1"/>
  <c r="A187" i="23" s="1"/>
  <c r="A188" i="23" a="1"/>
  <c r="A188" i="23" s="1"/>
  <c r="A189" i="23" a="1"/>
  <c r="A189" i="23" s="1"/>
  <c r="A190" i="23" a="1"/>
  <c r="A190" i="23" s="1"/>
  <c r="A191" i="23" a="1"/>
  <c r="A191" i="23" s="1"/>
  <c r="A192" i="23" a="1"/>
  <c r="A192" i="23" s="1"/>
  <c r="A193" i="23" a="1"/>
  <c r="A193" i="23" s="1"/>
  <c r="A194" i="23" a="1"/>
  <c r="A194" i="23" s="1"/>
  <c r="A195" i="23" a="1"/>
  <c r="A195" i="23" s="1"/>
  <c r="A196" i="23" a="1"/>
  <c r="A196" i="23" s="1"/>
  <c r="A197" i="23" a="1"/>
  <c r="A197" i="23" s="1"/>
  <c r="A198" i="23" a="1"/>
  <c r="A198" i="23" s="1"/>
  <c r="A199" i="23" a="1"/>
  <c r="A199" i="23" s="1"/>
  <c r="A200" i="23" a="1"/>
  <c r="A200" i="23" s="1"/>
  <c r="A201" i="23" a="1"/>
  <c r="A201" i="23" s="1"/>
  <c r="A202" i="23" a="1"/>
  <c r="A202" i="23" s="1"/>
  <c r="A203" i="23" a="1"/>
  <c r="A203" i="23" s="1"/>
  <c r="A204" i="23" a="1"/>
  <c r="A204" i="23" s="1"/>
  <c r="A205" i="23" a="1"/>
  <c r="A205" i="23" s="1"/>
  <c r="A206" i="23" a="1"/>
  <c r="A206" i="23" s="1"/>
  <c r="A207" i="23" a="1"/>
  <c r="A207" i="23" s="1"/>
  <c r="A208" i="23" a="1"/>
  <c r="A208" i="23" s="1"/>
  <c r="A209" i="23" a="1"/>
  <c r="A209" i="23" s="1"/>
  <c r="A210" i="23" a="1"/>
  <c r="A210" i="23" s="1"/>
  <c r="A211" i="23" a="1"/>
  <c r="A211" i="23" s="1"/>
  <c r="A212" i="23" a="1"/>
  <c r="A212" i="23" s="1"/>
  <c r="A213" i="23" a="1"/>
  <c r="A213" i="23" s="1"/>
  <c r="A214" i="23" a="1"/>
  <c r="A214" i="23" s="1"/>
  <c r="A215" i="23" a="1"/>
  <c r="A215" i="23" s="1"/>
  <c r="A216" i="23" a="1"/>
  <c r="A216" i="23" s="1"/>
  <c r="A217" i="23" a="1"/>
  <c r="A217" i="23" s="1"/>
  <c r="A218" i="23" a="1"/>
  <c r="A218" i="23" s="1"/>
  <c r="A219" i="23" a="1"/>
  <c r="A219" i="23" s="1"/>
  <c r="A220" i="23" a="1"/>
  <c r="A220" i="23" s="1"/>
  <c r="A221" i="23" a="1"/>
  <c r="A221" i="23" s="1"/>
  <c r="A222" i="23" a="1"/>
  <c r="A222" i="23" s="1"/>
  <c r="A223" i="23" a="1"/>
  <c r="A223" i="23" s="1"/>
  <c r="A224" i="23" a="1"/>
  <c r="A224" i="23" s="1"/>
  <c r="A225" i="23" a="1"/>
  <c r="A225" i="23" s="1"/>
  <c r="A226" i="23" a="1"/>
  <c r="A226" i="23" s="1"/>
  <c r="A227" i="23" a="1"/>
  <c r="A227" i="23" s="1"/>
  <c r="A228" i="23" a="1"/>
  <c r="A228" i="23" s="1"/>
  <c r="A229" i="23" a="1"/>
  <c r="A229" i="23" s="1"/>
  <c r="A230" i="23" a="1"/>
  <c r="A230" i="23" s="1"/>
  <c r="A231" i="23" a="1"/>
  <c r="A231" i="23" s="1"/>
  <c r="A232" i="23" a="1"/>
  <c r="A232" i="23" s="1"/>
  <c r="A233" i="23" a="1"/>
  <c r="A233" i="23" s="1"/>
  <c r="A234" i="23" a="1"/>
  <c r="A234" i="23" s="1"/>
  <c r="A235" i="23" a="1"/>
  <c r="A235" i="23" s="1"/>
  <c r="A236" i="23" a="1"/>
  <c r="A236" i="23" s="1"/>
  <c r="A237" i="23" a="1"/>
  <c r="A237" i="23" s="1"/>
  <c r="A238" i="23" a="1"/>
  <c r="A238" i="23" s="1"/>
  <c r="A239" i="23" a="1"/>
  <c r="A239" i="23" s="1"/>
  <c r="A240" i="23" a="1"/>
  <c r="A240" i="23" s="1"/>
  <c r="A241" i="23" a="1"/>
  <c r="A241" i="23" s="1"/>
  <c r="A242" i="23" a="1"/>
  <c r="A242" i="23" s="1"/>
  <c r="A243" i="23" a="1"/>
  <c r="A243" i="23" s="1"/>
  <c r="A244" i="23" a="1"/>
  <c r="A244" i="23" s="1"/>
  <c r="A245" i="23" a="1"/>
  <c r="A245" i="23" s="1"/>
  <c r="A246" i="23" a="1"/>
  <c r="A246" i="23" s="1"/>
  <c r="A247" i="23" a="1"/>
  <c r="A247" i="23" s="1"/>
  <c r="A248" i="23" a="1"/>
  <c r="A248" i="23" s="1"/>
  <c r="A249" i="23" a="1"/>
  <c r="A249" i="23" s="1"/>
  <c r="A250" i="23" a="1"/>
  <c r="A250" i="23" s="1"/>
  <c r="A251" i="23" a="1"/>
  <c r="A251" i="23" s="1"/>
  <c r="A252" i="23" a="1"/>
  <c r="A252" i="23" s="1"/>
  <c r="A253" i="23" a="1"/>
  <c r="A253" i="23" s="1"/>
  <c r="A254" i="23" a="1"/>
  <c r="A254" i="23" s="1"/>
  <c r="A255" i="23" a="1"/>
  <c r="A255" i="23" s="1"/>
  <c r="A256" i="23" a="1"/>
  <c r="A256" i="23" s="1"/>
  <c r="A257" i="23" a="1"/>
  <c r="A257" i="23" s="1"/>
  <c r="A258" i="23" a="1"/>
  <c r="A258" i="23" s="1"/>
  <c r="A259" i="23" a="1"/>
  <c r="A259" i="23" s="1"/>
  <c r="A260" i="23" a="1"/>
  <c r="A260" i="23" s="1"/>
  <c r="A261" i="23" a="1"/>
  <c r="A261" i="23" s="1"/>
  <c r="A262" i="23" a="1"/>
  <c r="A262" i="23" s="1"/>
  <c r="A263" i="23" a="1"/>
  <c r="A263" i="23" s="1"/>
  <c r="A264" i="23" a="1"/>
  <c r="A264" i="23" s="1"/>
  <c r="A265" i="23" a="1"/>
  <c r="A265" i="23" s="1"/>
  <c r="A266" i="23" a="1"/>
  <c r="A266" i="23" s="1"/>
  <c r="A267" i="23" a="1"/>
  <c r="A267" i="23" s="1"/>
  <c r="A268" i="23" a="1"/>
  <c r="A268" i="23" s="1"/>
  <c r="A269" i="23" a="1"/>
  <c r="A269" i="23" s="1"/>
  <c r="A270" i="23" a="1"/>
  <c r="A270" i="23" s="1"/>
  <c r="A271" i="23" a="1"/>
  <c r="A271" i="23" s="1"/>
  <c r="A272" i="23" a="1"/>
  <c r="A272" i="23" s="1"/>
  <c r="A273" i="23" a="1"/>
  <c r="A273" i="23" s="1"/>
  <c r="A274" i="23" a="1"/>
  <c r="A274" i="23" s="1"/>
  <c r="A275" i="23" a="1"/>
  <c r="A275" i="23" s="1"/>
  <c r="A276" i="23" a="1"/>
  <c r="A276" i="23" s="1"/>
  <c r="A277" i="23" a="1"/>
  <c r="A277" i="23" s="1"/>
  <c r="A278" i="23" a="1"/>
  <c r="A278" i="23" s="1"/>
  <c r="A279" i="23" a="1"/>
  <c r="A279" i="23" s="1"/>
  <c r="A280" i="23" a="1"/>
  <c r="A280" i="23" s="1"/>
  <c r="A281" i="23" a="1"/>
  <c r="A281" i="23" s="1"/>
  <c r="A282" i="23" a="1"/>
  <c r="A282" i="23" s="1"/>
  <c r="A283" i="23" a="1"/>
  <c r="A283" i="23" s="1"/>
  <c r="A284" i="23" a="1"/>
  <c r="A284" i="23" s="1"/>
  <c r="A285" i="23" a="1"/>
  <c r="A285" i="23" s="1"/>
  <c r="A286" i="23" a="1"/>
  <c r="A286" i="23" s="1"/>
  <c r="A287" i="23" a="1"/>
  <c r="A287" i="23" s="1"/>
  <c r="A288" i="23" a="1"/>
  <c r="A288" i="23" s="1"/>
  <c r="A289" i="23" a="1"/>
  <c r="A289" i="23" s="1"/>
  <c r="A290" i="23" a="1"/>
  <c r="A290" i="23" s="1"/>
  <c r="A291" i="23" a="1"/>
  <c r="A291" i="23" s="1"/>
  <c r="A292" i="23" a="1"/>
  <c r="A292" i="23" s="1"/>
  <c r="A293" i="23" a="1"/>
  <c r="A293" i="23" s="1"/>
  <c r="A294" i="23" a="1"/>
  <c r="A294" i="23" s="1"/>
  <c r="A295" i="23" a="1"/>
  <c r="A295" i="23" s="1"/>
  <c r="A296" i="23" a="1"/>
  <c r="A296" i="23" s="1"/>
  <c r="A297" i="23" a="1"/>
  <c r="A297" i="23" s="1"/>
  <c r="A298" i="23" a="1"/>
  <c r="A298" i="23" s="1"/>
  <c r="A299" i="23" a="1"/>
  <c r="A299" i="23" s="1"/>
  <c r="A300" i="23" a="1"/>
  <c r="A300" i="23" s="1"/>
  <c r="A301" i="23" a="1"/>
  <c r="A301" i="23" s="1"/>
  <c r="A302" i="23" a="1"/>
  <c r="A302" i="23" s="1"/>
  <c r="A303" i="23" a="1"/>
  <c r="A303" i="23" s="1"/>
  <c r="A304" i="23" a="1"/>
  <c r="A304" i="23" s="1"/>
  <c r="A305" i="23" a="1"/>
  <c r="A305" i="23" s="1"/>
  <c r="A306" i="23" a="1"/>
  <c r="A306" i="23" s="1"/>
  <c r="A307" i="23" a="1"/>
  <c r="A307" i="23" s="1"/>
  <c r="A308" i="23" a="1"/>
  <c r="A308" i="23" s="1"/>
  <c r="A309" i="23" a="1"/>
  <c r="A309" i="23" s="1"/>
  <c r="A310" i="23" a="1"/>
  <c r="A310" i="23" s="1"/>
  <c r="A311" i="23" a="1"/>
  <c r="A311" i="23" s="1"/>
  <c r="A312" i="23" a="1"/>
  <c r="A312" i="23" s="1"/>
  <c r="A313" i="23" a="1"/>
  <c r="A313" i="23" s="1"/>
  <c r="A314" i="23" a="1"/>
  <c r="A314" i="23" s="1"/>
  <c r="A315" i="23" a="1"/>
  <c r="A315" i="23" s="1"/>
  <c r="A316" i="23" a="1"/>
  <c r="A316" i="23" s="1"/>
  <c r="A317" i="23" a="1"/>
  <c r="A317" i="23" s="1"/>
  <c r="A318" i="23" a="1"/>
  <c r="A318" i="23" s="1"/>
  <c r="A319" i="23" a="1"/>
  <c r="A319" i="23" s="1"/>
  <c r="A320" i="23" a="1"/>
  <c r="A320" i="23" s="1"/>
  <c r="A321" i="23" a="1"/>
  <c r="A321" i="23" s="1"/>
  <c r="A322" i="23" a="1"/>
  <c r="A322" i="23" s="1"/>
  <c r="A323" i="23" a="1"/>
  <c r="A323" i="23" s="1"/>
  <c r="A324" i="23" a="1"/>
  <c r="A324" i="23" s="1"/>
  <c r="A325" i="23" a="1"/>
  <c r="A325" i="23" s="1"/>
  <c r="A326" i="23" a="1"/>
  <c r="A326" i="23" s="1"/>
  <c r="A327" i="23" a="1"/>
  <c r="A327" i="23" s="1"/>
  <c r="A328" i="23" a="1"/>
  <c r="A328" i="23" s="1"/>
  <c r="A329" i="23" a="1"/>
  <c r="A329" i="23" s="1"/>
  <c r="A330" i="23" a="1"/>
  <c r="A330" i="23" s="1"/>
  <c r="A331" i="23" a="1"/>
  <c r="A331" i="23" s="1"/>
  <c r="A332" i="23" a="1"/>
  <c r="A332" i="23" s="1"/>
  <c r="A333" i="23" a="1"/>
  <c r="A333" i="23" s="1"/>
  <c r="A334" i="23" a="1"/>
  <c r="A334" i="23" s="1"/>
  <c r="A335" i="23" a="1"/>
  <c r="A335" i="23" s="1"/>
  <c r="A336" i="23" a="1"/>
  <c r="A336" i="23" s="1"/>
  <c r="A337" i="23" a="1"/>
  <c r="A337" i="23" s="1"/>
  <c r="A338" i="23" a="1"/>
  <c r="A338" i="23" s="1"/>
  <c r="A339" i="23" a="1"/>
  <c r="A339" i="23" s="1"/>
  <c r="A340" i="23" a="1"/>
  <c r="A340" i="23" s="1"/>
  <c r="A341" i="23" a="1"/>
  <c r="A341" i="23" s="1"/>
  <c r="A342" i="23" a="1"/>
  <c r="A342" i="23" s="1"/>
  <c r="A343" i="23" a="1"/>
  <c r="A343" i="23" s="1"/>
  <c r="A344" i="23" a="1"/>
  <c r="A344" i="23" s="1"/>
  <c r="A345" i="23" a="1"/>
  <c r="A345" i="23" s="1"/>
  <c r="A346" i="23" a="1"/>
  <c r="A346" i="23" s="1"/>
  <c r="A347" i="23" a="1"/>
  <c r="A347" i="23" s="1"/>
  <c r="A348" i="23" a="1"/>
  <c r="A348" i="23" s="1"/>
  <c r="A349" i="23" a="1"/>
  <c r="A349" i="23" s="1"/>
  <c r="A350" i="23" a="1"/>
  <c r="A350" i="23" s="1"/>
  <c r="A351" i="23" a="1"/>
  <c r="A351" i="23" s="1"/>
  <c r="A352" i="23" a="1"/>
  <c r="A352" i="23" s="1"/>
  <c r="A353" i="23" a="1"/>
  <c r="A353" i="23" s="1"/>
  <c r="A354" i="23" a="1"/>
  <c r="A354" i="23" s="1"/>
  <c r="A355" i="23" a="1"/>
  <c r="A355" i="23" s="1"/>
  <c r="A356" i="23" a="1"/>
  <c r="A356" i="23" s="1"/>
  <c r="A357" i="23" a="1"/>
  <c r="A357" i="23" s="1"/>
  <c r="A358" i="23" a="1"/>
  <c r="A358" i="23" s="1"/>
  <c r="A359" i="23" a="1"/>
  <c r="A359" i="23" s="1"/>
  <c r="A360" i="23" a="1"/>
  <c r="A360" i="23" s="1"/>
  <c r="A361" i="23" a="1"/>
  <c r="A361" i="23" s="1"/>
  <c r="A362" i="23" a="1"/>
  <c r="A362" i="23" s="1"/>
  <c r="A363" i="23" a="1"/>
  <c r="A363" i="23" s="1"/>
  <c r="A364" i="23" a="1"/>
  <c r="A364" i="23" s="1"/>
  <c r="A365" i="23" a="1"/>
  <c r="A365" i="23" s="1"/>
  <c r="A366" i="23" a="1"/>
  <c r="A366" i="23" s="1"/>
  <c r="A367" i="23" a="1"/>
  <c r="A367" i="23" s="1"/>
  <c r="A368" i="23" a="1"/>
  <c r="A368" i="23" s="1"/>
  <c r="A369" i="23" a="1"/>
  <c r="A369" i="23" s="1"/>
  <c r="A370" i="23" a="1"/>
  <c r="A370" i="23" s="1"/>
  <c r="A371" i="23" a="1"/>
  <c r="A371" i="23" s="1"/>
  <c r="A372" i="23" a="1"/>
  <c r="A372" i="23" s="1"/>
  <c r="A373" i="23" a="1"/>
  <c r="A373" i="23" s="1"/>
  <c r="A374" i="23" a="1"/>
  <c r="A374" i="23" s="1"/>
  <c r="A375" i="23" a="1"/>
  <c r="A375" i="23" s="1"/>
  <c r="A376" i="23" a="1"/>
  <c r="A376" i="23" s="1"/>
  <c r="A377" i="23" a="1"/>
  <c r="A377" i="23" s="1"/>
  <c r="A378" i="23" a="1"/>
  <c r="A378" i="23" s="1"/>
  <c r="A379" i="23" a="1"/>
  <c r="A379" i="23" s="1"/>
  <c r="A380" i="23" a="1"/>
  <c r="A380" i="23" s="1"/>
  <c r="A381" i="23" a="1"/>
  <c r="A381" i="23" s="1"/>
  <c r="A382" i="23" a="1"/>
  <c r="A382" i="23" s="1"/>
  <c r="A383" i="23" a="1"/>
  <c r="A383" i="23" s="1"/>
  <c r="A384" i="23" a="1"/>
  <c r="A384" i="23" s="1"/>
  <c r="A385" i="23" a="1"/>
  <c r="A385" i="23" s="1"/>
  <c r="A386" i="23" a="1"/>
  <c r="A386" i="23" s="1"/>
  <c r="A387" i="23" a="1"/>
  <c r="A387" i="23" s="1"/>
  <c r="A388" i="23" a="1"/>
  <c r="A388" i="23" s="1"/>
  <c r="A389" i="23" a="1"/>
  <c r="A389" i="23" s="1"/>
  <c r="A390" i="23" a="1"/>
  <c r="A390" i="23" s="1"/>
  <c r="A391" i="23" a="1"/>
  <c r="A391" i="23" s="1"/>
  <c r="A392" i="23" a="1"/>
  <c r="A392" i="23" s="1"/>
  <c r="A393" i="23" a="1"/>
  <c r="A393" i="23" s="1"/>
  <c r="A394" i="23" a="1"/>
  <c r="A394" i="23" s="1"/>
  <c r="A395" i="23" a="1"/>
  <c r="A395" i="23" s="1"/>
  <c r="A396" i="23" a="1"/>
  <c r="A396" i="23" s="1"/>
  <c r="A397" i="23" a="1"/>
  <c r="A397" i="23" s="1"/>
  <c r="A398" i="23" a="1"/>
  <c r="A398" i="23" s="1"/>
  <c r="A399" i="23" a="1"/>
  <c r="A399" i="23" s="1"/>
  <c r="A400" i="23" a="1"/>
  <c r="A400" i="23" s="1"/>
  <c r="A401" i="23" a="1"/>
  <c r="A401" i="23" s="1"/>
  <c r="A402" i="23" a="1"/>
  <c r="A402" i="23" s="1"/>
  <c r="A403" i="23" a="1"/>
  <c r="A403" i="23" s="1"/>
  <c r="A404" i="23" a="1"/>
  <c r="A404" i="23" s="1"/>
  <c r="A405" i="23" a="1"/>
  <c r="A405" i="23" s="1"/>
  <c r="A406" i="23" a="1"/>
  <c r="A406" i="23" s="1"/>
  <c r="A407" i="23" a="1"/>
  <c r="A407" i="23" s="1"/>
  <c r="A408" i="23" a="1"/>
  <c r="A408" i="23" s="1"/>
  <c r="A409" i="23" a="1"/>
  <c r="A409" i="23" s="1"/>
  <c r="A410" i="23" a="1"/>
  <c r="A410" i="23" s="1"/>
  <c r="A411" i="23" a="1"/>
  <c r="A411" i="23" s="1"/>
  <c r="A412" i="23" a="1"/>
  <c r="A412" i="23" s="1"/>
  <c r="A413" i="23" a="1"/>
  <c r="A413" i="23" s="1"/>
  <c r="A414" i="23" a="1"/>
  <c r="A414" i="23" s="1"/>
  <c r="A415" i="23" a="1"/>
  <c r="A415" i="23" s="1"/>
  <c r="A416" i="23" a="1"/>
  <c r="A416" i="23" s="1"/>
  <c r="A417" i="23" a="1"/>
  <c r="A417" i="23" s="1"/>
  <c r="A418" i="23" a="1"/>
  <c r="A418" i="23" s="1"/>
  <c r="A419" i="23" a="1"/>
  <c r="A419" i="23" s="1"/>
  <c r="A420" i="23" a="1"/>
  <c r="A420" i="23" s="1"/>
  <c r="A421" i="23" a="1"/>
  <c r="A421" i="23" s="1"/>
  <c r="A422" i="23" a="1"/>
  <c r="A422" i="23" s="1"/>
  <c r="A423" i="23" a="1"/>
  <c r="A423" i="23" s="1"/>
  <c r="A424" i="23" a="1"/>
  <c r="A424" i="23" s="1"/>
  <c r="A425" i="23" a="1"/>
  <c r="A425" i="23" s="1"/>
  <c r="A426" i="23" a="1"/>
  <c r="A426" i="23" s="1"/>
  <c r="A427" i="23" a="1"/>
  <c r="A427" i="23" s="1"/>
  <c r="A428" i="23" a="1"/>
  <c r="A428" i="23" s="1"/>
  <c r="A429" i="23" a="1"/>
  <c r="A429" i="23" s="1"/>
  <c r="A430" i="23" a="1"/>
  <c r="A430" i="23" s="1"/>
  <c r="A431" i="23" a="1"/>
  <c r="A431" i="23" s="1"/>
  <c r="A432" i="23" a="1"/>
  <c r="A432" i="23" s="1"/>
  <c r="A433" i="23" a="1"/>
  <c r="A433" i="23" s="1"/>
  <c r="A434" i="23" a="1"/>
  <c r="A434" i="23" s="1"/>
  <c r="A435" i="23" a="1"/>
  <c r="A435" i="23" s="1"/>
  <c r="A436" i="23" a="1"/>
  <c r="A436" i="23" s="1"/>
  <c r="A437" i="23" a="1"/>
  <c r="A437" i="23" s="1"/>
  <c r="A438" i="23" a="1"/>
  <c r="A438" i="23" s="1"/>
  <c r="A439" i="23" a="1"/>
  <c r="A439" i="23" s="1"/>
  <c r="A440" i="23" a="1"/>
  <c r="A440" i="23" s="1"/>
  <c r="A441" i="23" a="1"/>
  <c r="A441" i="23" s="1"/>
  <c r="A442" i="23" a="1"/>
  <c r="A442" i="23" s="1"/>
  <c r="A443" i="23" a="1"/>
  <c r="A443" i="23" s="1"/>
  <c r="A444" i="23" a="1"/>
  <c r="A444" i="23" s="1"/>
  <c r="A445" i="23" a="1"/>
  <c r="A445" i="23" s="1"/>
  <c r="A446" i="23" a="1"/>
  <c r="A446" i="23" s="1"/>
  <c r="A447" i="23" a="1"/>
  <c r="A447" i="23" s="1"/>
  <c r="A448" i="23" a="1"/>
  <c r="A448" i="23" s="1"/>
  <c r="A449" i="23" a="1"/>
  <c r="A449" i="23" s="1"/>
  <c r="A450" i="23" a="1"/>
  <c r="A450" i="23" s="1"/>
  <c r="A451" i="23" a="1"/>
  <c r="A451" i="23" s="1"/>
  <c r="A452" i="23" a="1"/>
  <c r="A452" i="23" s="1"/>
  <c r="A453" i="23" a="1"/>
  <c r="A453" i="23" s="1"/>
  <c r="A454" i="23" a="1"/>
  <c r="A454" i="23" s="1"/>
  <c r="A455" i="23" a="1"/>
  <c r="A455" i="23" s="1"/>
  <c r="A456" i="23" a="1"/>
  <c r="A456" i="23" s="1"/>
  <c r="A457" i="23" a="1"/>
  <c r="A457" i="23" s="1"/>
  <c r="A458" i="23" a="1"/>
  <c r="A458" i="23" s="1"/>
  <c r="A459" i="23" a="1"/>
  <c r="A459" i="23" s="1"/>
  <c r="A460" i="23" a="1"/>
  <c r="A460" i="23" s="1"/>
  <c r="A461" i="23" a="1"/>
  <c r="A461" i="23" s="1"/>
  <c r="A462" i="23" a="1"/>
  <c r="A462" i="23" s="1"/>
  <c r="A463" i="23" a="1"/>
  <c r="A463" i="23" s="1"/>
  <c r="A464" i="23" a="1"/>
  <c r="A464" i="23" s="1"/>
  <c r="A465" i="23" a="1"/>
  <c r="A465" i="23" s="1"/>
  <c r="A466" i="23" a="1"/>
  <c r="A466" i="23" s="1"/>
  <c r="A467" i="23" a="1"/>
  <c r="A467" i="23" s="1"/>
  <c r="A468" i="23" a="1"/>
  <c r="A468" i="23" s="1"/>
  <c r="A469" i="23" a="1"/>
  <c r="A469" i="23"/>
  <c r="A470" i="23" a="1"/>
  <c r="A470" i="23" s="1"/>
  <c r="A471" i="23" a="1"/>
  <c r="A471" i="23" s="1"/>
  <c r="A472" i="23" a="1"/>
  <c r="A472" i="23" s="1"/>
  <c r="A473" i="23" a="1"/>
  <c r="A473" i="23" s="1"/>
  <c r="A474" i="23" a="1"/>
  <c r="A474" i="23" s="1"/>
  <c r="A475" i="23" a="1"/>
  <c r="A475" i="23" s="1"/>
  <c r="A476" i="23" a="1"/>
  <c r="A476" i="23" s="1"/>
  <c r="A477" i="23" a="1"/>
  <c r="A477" i="23" s="1"/>
  <c r="A478" i="23" a="1"/>
  <c r="A478" i="23" s="1"/>
  <c r="A479" i="23" a="1"/>
  <c r="A479" i="23" s="1"/>
  <c r="A480" i="23" a="1"/>
  <c r="A480" i="23" s="1"/>
  <c r="A481" i="23" a="1"/>
  <c r="A481" i="23" s="1"/>
  <c r="A482" i="23" a="1"/>
  <c r="A482" i="23" s="1"/>
  <c r="A483" i="23" a="1"/>
  <c r="A483" i="23" s="1"/>
  <c r="A484" i="23" a="1"/>
  <c r="A484" i="23" s="1"/>
  <c r="A485" i="23" a="1"/>
  <c r="A485" i="23" s="1"/>
  <c r="A486" i="23" a="1"/>
  <c r="A486" i="23" s="1"/>
  <c r="A487" i="23" a="1"/>
  <c r="A487" i="23" s="1"/>
  <c r="A488" i="23" a="1"/>
  <c r="A488" i="23" s="1"/>
  <c r="A489" i="23" a="1"/>
  <c r="A489" i="23" s="1"/>
  <c r="A490" i="23" a="1"/>
  <c r="A490" i="23" s="1"/>
  <c r="A491" i="23" a="1"/>
  <c r="A491" i="23" s="1"/>
  <c r="A492" i="23" a="1"/>
  <c r="A492" i="23" s="1"/>
  <c r="A493" i="23" a="1"/>
  <c r="A493" i="23" s="1"/>
  <c r="A494" i="23" a="1"/>
  <c r="A494" i="23" s="1"/>
  <c r="A495" i="23" a="1"/>
  <c r="A495" i="23" s="1"/>
  <c r="A496" i="23" a="1"/>
  <c r="A496" i="23" s="1"/>
  <c r="A497" i="23" a="1"/>
  <c r="A497" i="23" s="1"/>
  <c r="A498" i="23" a="1"/>
  <c r="A498" i="23" s="1"/>
  <c r="A499" i="23" a="1"/>
  <c r="A499" i="23" s="1"/>
  <c r="A500" i="23" a="1"/>
  <c r="A500" i="23" s="1"/>
  <c r="A501" i="23" a="1"/>
  <c r="A501" i="23" s="1"/>
  <c r="A502" i="23" a="1"/>
  <c r="A502" i="23" s="1"/>
  <c r="A503" i="23" a="1"/>
  <c r="A503" i="23" s="1"/>
  <c r="A504" i="23" a="1"/>
  <c r="A504" i="23" s="1"/>
  <c r="A505" i="23" a="1"/>
  <c r="A505" i="23" s="1"/>
  <c r="A506" i="23" a="1"/>
  <c r="A506" i="23" s="1"/>
  <c r="A507" i="23" a="1"/>
  <c r="A507" i="23" s="1"/>
  <c r="A508" i="23" a="1"/>
  <c r="A508" i="23" s="1"/>
  <c r="A509" i="23" a="1"/>
  <c r="A509" i="23" s="1"/>
  <c r="A510" i="23" a="1"/>
  <c r="A510" i="23" s="1"/>
  <c r="A511" i="23" a="1"/>
  <c r="A511" i="23" s="1"/>
  <c r="A512" i="23" a="1"/>
  <c r="A512" i="23" s="1"/>
  <c r="A513" i="23" a="1"/>
  <c r="A513" i="23" s="1"/>
  <c r="A514" i="23" a="1"/>
  <c r="A514" i="23" s="1"/>
  <c r="A515" i="23" a="1"/>
  <c r="A515" i="23" s="1"/>
  <c r="A516" i="23" a="1"/>
  <c r="A516" i="23" s="1"/>
  <c r="A517" i="23" a="1"/>
  <c r="A517" i="23" s="1"/>
  <c r="A518" i="23" a="1"/>
  <c r="A518" i="23" s="1"/>
  <c r="A519" i="23" a="1"/>
  <c r="A519" i="23" s="1"/>
  <c r="A520" i="23" a="1"/>
  <c r="A520" i="23" s="1"/>
  <c r="A521" i="23" a="1"/>
  <c r="A521" i="23" s="1"/>
  <c r="A522" i="23" a="1"/>
  <c r="A522" i="23" s="1"/>
  <c r="A523" i="23" a="1"/>
  <c r="A523" i="23" s="1"/>
  <c r="A524" i="23" a="1"/>
  <c r="A524" i="23" s="1"/>
  <c r="A525" i="23" a="1"/>
  <c r="A525" i="23" s="1"/>
  <c r="A526" i="23" a="1"/>
  <c r="A526" i="23" s="1"/>
  <c r="A527" i="23" a="1"/>
  <c r="A527" i="23" s="1"/>
  <c r="A528" i="23" a="1"/>
  <c r="A528" i="23" s="1"/>
  <c r="A529" i="23" a="1"/>
  <c r="A529" i="23" s="1"/>
  <c r="A530" i="23" a="1"/>
  <c r="A530" i="23" s="1"/>
  <c r="A531" i="23" a="1"/>
  <c r="A531" i="23" s="1"/>
  <c r="A532" i="23" a="1"/>
  <c r="A532" i="23" s="1"/>
  <c r="A533" i="23" a="1"/>
  <c r="A533" i="23" s="1"/>
  <c r="A534" i="23" a="1"/>
  <c r="A534" i="23" s="1"/>
  <c r="A535" i="23" a="1"/>
  <c r="A535" i="23" s="1"/>
  <c r="A536" i="23" a="1"/>
  <c r="A536" i="23" s="1"/>
  <c r="A537" i="23" a="1"/>
  <c r="A537" i="23" s="1"/>
  <c r="A538" i="23" a="1"/>
  <c r="A538" i="23" s="1"/>
  <c r="A539" i="23" a="1"/>
  <c r="A539" i="23" s="1"/>
  <c r="A540" i="23" a="1"/>
  <c r="A540" i="23" s="1"/>
  <c r="A541" i="23" a="1"/>
  <c r="A541" i="23" s="1"/>
  <c r="A542" i="23" a="1"/>
  <c r="A542" i="23" s="1"/>
  <c r="A543" i="23" a="1"/>
  <c r="A543" i="23" s="1"/>
  <c r="A544" i="23" a="1"/>
  <c r="A544" i="23" s="1"/>
  <c r="A545" i="23" a="1"/>
  <c r="A545" i="23" s="1"/>
  <c r="A546" i="23" a="1"/>
  <c r="A546" i="23" s="1"/>
  <c r="A547" i="23" a="1"/>
  <c r="A547" i="23" s="1"/>
  <c r="A548" i="23" a="1"/>
  <c r="A548" i="23" s="1"/>
  <c r="A549" i="23" a="1"/>
  <c r="A549" i="23" s="1"/>
  <c r="A550" i="23" a="1"/>
  <c r="A550" i="23" s="1"/>
  <c r="A551" i="23" a="1"/>
  <c r="A551" i="23" s="1"/>
  <c r="A552" i="23" a="1"/>
  <c r="A552" i="23" s="1"/>
  <c r="A553" i="23" a="1"/>
  <c r="A553" i="23" s="1"/>
  <c r="A554" i="23" a="1"/>
  <c r="A554" i="23" s="1"/>
  <c r="A555" i="23" a="1"/>
  <c r="A555" i="23" s="1"/>
  <c r="A556" i="23" a="1"/>
  <c r="A556" i="23" s="1"/>
  <c r="A557" i="23" a="1"/>
  <c r="A557" i="23" s="1"/>
  <c r="A558" i="23" a="1"/>
  <c r="A558" i="23" s="1"/>
  <c r="A559" i="23" a="1"/>
  <c r="A559" i="23" s="1"/>
  <c r="A560" i="23" a="1"/>
  <c r="A560" i="23" s="1"/>
  <c r="A561" i="23" a="1"/>
  <c r="A561" i="23" s="1"/>
  <c r="A562" i="23" a="1"/>
  <c r="A562" i="23" s="1"/>
  <c r="A563" i="23" a="1"/>
  <c r="A563" i="23" s="1"/>
  <c r="A564" i="23" a="1"/>
  <c r="A564" i="23" s="1"/>
  <c r="A565" i="23" a="1"/>
  <c r="A565" i="23" s="1"/>
  <c r="A566" i="23" a="1"/>
  <c r="A566" i="23" s="1"/>
  <c r="A567" i="23" a="1"/>
  <c r="A567" i="23" s="1"/>
  <c r="A568" i="23" a="1"/>
  <c r="A568" i="23" s="1"/>
  <c r="A569" i="23" a="1"/>
  <c r="A569" i="23" s="1"/>
  <c r="A570" i="23" a="1"/>
  <c r="A570" i="23" s="1"/>
  <c r="A571" i="23" a="1"/>
  <c r="A571" i="23" s="1"/>
  <c r="A572" i="23" a="1"/>
  <c r="A572" i="23" s="1"/>
  <c r="A573" i="23" a="1"/>
  <c r="A573" i="23" s="1"/>
  <c r="A574" i="23" a="1"/>
  <c r="A574" i="23" s="1"/>
  <c r="A575" i="23" a="1"/>
  <c r="A575" i="23" s="1"/>
  <c r="A576" i="23" a="1"/>
  <c r="A576" i="23" s="1"/>
  <c r="A577" i="23" a="1"/>
  <c r="A577" i="23" s="1"/>
  <c r="A578" i="23" a="1"/>
  <c r="A578" i="23" s="1"/>
  <c r="A579" i="23" a="1"/>
  <c r="A579" i="23" s="1"/>
  <c r="A580" i="23" a="1"/>
  <c r="A580" i="23" s="1"/>
  <c r="A581" i="23" a="1"/>
  <c r="A581" i="23" s="1"/>
  <c r="A582" i="23" a="1"/>
  <c r="A582" i="23" s="1"/>
  <c r="A583" i="23" a="1"/>
  <c r="A583" i="23" s="1"/>
  <c r="A584" i="23" a="1"/>
  <c r="A584" i="23" s="1"/>
  <c r="A585" i="23" a="1"/>
  <c r="A585" i="23" s="1"/>
  <c r="A586" i="23" a="1"/>
  <c r="A586" i="23" s="1"/>
  <c r="A587" i="23" a="1"/>
  <c r="A587" i="23" s="1"/>
  <c r="A588" i="23" a="1"/>
  <c r="A588" i="23" s="1"/>
  <c r="A589" i="23" a="1"/>
  <c r="A589" i="23" s="1"/>
  <c r="A590" i="23" a="1"/>
  <c r="A590" i="23" s="1"/>
  <c r="A591" i="23" a="1"/>
  <c r="A591" i="23" s="1"/>
  <c r="A592" i="23" a="1"/>
  <c r="A592" i="23" s="1"/>
  <c r="A593" i="23" a="1"/>
  <c r="A593" i="23" s="1"/>
  <c r="A594" i="23" a="1"/>
  <c r="A594" i="23" s="1"/>
  <c r="A595" i="23" a="1"/>
  <c r="A595" i="23" s="1"/>
  <c r="A596" i="23" a="1"/>
  <c r="A596" i="23" s="1"/>
  <c r="A597" i="23" a="1"/>
  <c r="A597" i="23" s="1"/>
  <c r="A598" i="23" a="1"/>
  <c r="A598" i="23" s="1"/>
  <c r="A599" i="23" a="1"/>
  <c r="A599" i="23" s="1"/>
  <c r="A600" i="23" a="1"/>
  <c r="A600" i="23" s="1"/>
  <c r="A601" i="23" a="1"/>
  <c r="A601" i="23" s="1"/>
  <c r="A602" i="23" a="1"/>
  <c r="A602" i="23" s="1"/>
  <c r="A603" i="23" a="1"/>
  <c r="A603" i="23" s="1"/>
  <c r="A604" i="23" a="1"/>
  <c r="A604" i="23" s="1"/>
  <c r="A605" i="23" a="1"/>
  <c r="A605" i="23" s="1"/>
  <c r="A606" i="23" a="1"/>
  <c r="A606" i="23" s="1"/>
  <c r="A607" i="23" a="1"/>
  <c r="A607" i="23" s="1"/>
  <c r="A608" i="23" a="1"/>
  <c r="A608" i="23" s="1"/>
  <c r="A609" i="23" a="1"/>
  <c r="A609" i="23" s="1"/>
  <c r="A610" i="23" a="1"/>
  <c r="A610" i="23" s="1"/>
  <c r="A611" i="23" a="1"/>
  <c r="A611" i="23" s="1"/>
  <c r="A612" i="23" a="1"/>
  <c r="A612" i="23" s="1"/>
  <c r="A613" i="23" a="1"/>
  <c r="A613" i="23" s="1"/>
  <c r="A614" i="23" a="1"/>
  <c r="A614" i="23" s="1"/>
  <c r="A615" i="23" a="1"/>
  <c r="A615" i="23" s="1"/>
  <c r="A616" i="23" a="1"/>
  <c r="A616" i="23" s="1"/>
  <c r="A617" i="23" a="1"/>
  <c r="A617" i="23" s="1"/>
  <c r="A618" i="23" a="1"/>
  <c r="A618" i="23" s="1"/>
  <c r="A619" i="23" a="1"/>
  <c r="A619" i="23" s="1"/>
  <c r="A620" i="23" a="1"/>
  <c r="A620" i="23" s="1"/>
  <c r="A621" i="23" a="1"/>
  <c r="A621" i="23" s="1"/>
  <c r="A622" i="23" a="1"/>
  <c r="A622" i="23" s="1"/>
  <c r="A623" i="23" a="1"/>
  <c r="A623" i="23" s="1"/>
  <c r="A624" i="23" a="1"/>
  <c r="A624" i="23" s="1"/>
  <c r="A625" i="23" a="1"/>
  <c r="A625" i="23" s="1"/>
  <c r="A626" i="23" a="1"/>
  <c r="A626" i="23" s="1"/>
  <c r="A627" i="23" a="1"/>
  <c r="A627" i="23" s="1"/>
  <c r="A628" i="23" a="1"/>
  <c r="A628" i="23" s="1"/>
  <c r="A629" i="23" a="1"/>
  <c r="A629" i="23" s="1"/>
  <c r="A630" i="23" a="1"/>
  <c r="A630" i="23" s="1"/>
  <c r="A631" i="23" a="1"/>
  <c r="A631" i="23" s="1"/>
  <c r="A632" i="23" a="1"/>
  <c r="A632" i="23" s="1"/>
  <c r="A633" i="23" a="1"/>
  <c r="A633" i="23" s="1"/>
  <c r="A634" i="23" a="1"/>
  <c r="A634" i="23" s="1"/>
  <c r="A635" i="23" a="1"/>
  <c r="A635" i="23" s="1"/>
  <c r="A636" i="23" a="1"/>
  <c r="A636" i="23" s="1"/>
  <c r="A637" i="23" a="1"/>
  <c r="A637" i="23" s="1"/>
  <c r="A638" i="23" a="1"/>
  <c r="A638" i="23" s="1"/>
  <c r="A639" i="23" a="1"/>
  <c r="A639" i="23" s="1"/>
  <c r="A640" i="23" a="1"/>
  <c r="A640" i="23" s="1"/>
  <c r="A641" i="23" a="1"/>
  <c r="A641" i="23" s="1"/>
  <c r="A642" i="23" a="1"/>
  <c r="A642" i="23" s="1"/>
  <c r="A643" i="23" a="1"/>
  <c r="A643" i="23" s="1"/>
  <c r="A644" i="23" a="1"/>
  <c r="A644" i="23" s="1"/>
  <c r="A645" i="23" a="1"/>
  <c r="A645" i="23" s="1"/>
  <c r="A646" i="23" a="1"/>
  <c r="A646" i="23" s="1"/>
  <c r="A647" i="23" a="1"/>
  <c r="A647" i="23" s="1"/>
  <c r="A648" i="23" a="1"/>
  <c r="A648" i="23" s="1"/>
  <c r="A649" i="23" a="1"/>
  <c r="A649" i="23" s="1"/>
  <c r="A650" i="23" a="1"/>
  <c r="A650" i="23" s="1"/>
  <c r="A651" i="23" a="1"/>
  <c r="A651" i="23" s="1"/>
  <c r="A652" i="23" a="1"/>
  <c r="A652" i="23" s="1"/>
  <c r="A653" i="23" a="1"/>
  <c r="A653" i="23" s="1"/>
  <c r="A654" i="23" a="1"/>
  <c r="A654" i="23" s="1"/>
  <c r="A655" i="23" a="1"/>
  <c r="A655" i="23" s="1"/>
  <c r="A656" i="23" a="1"/>
  <c r="A656" i="23" s="1"/>
  <c r="A657" i="23" a="1"/>
  <c r="A657" i="23" s="1"/>
  <c r="A658" i="23" a="1"/>
  <c r="A658" i="23" s="1"/>
  <c r="A659" i="23" a="1"/>
  <c r="A659" i="23" s="1"/>
  <c r="A660" i="23" a="1"/>
  <c r="A660" i="23" s="1"/>
  <c r="A661" i="23" a="1"/>
  <c r="A661" i="23" s="1"/>
  <c r="A662" i="23" a="1"/>
  <c r="A662" i="23" s="1"/>
  <c r="A663" i="23" a="1"/>
  <c r="A663" i="23" s="1"/>
  <c r="A664" i="23" a="1"/>
  <c r="A664" i="23" s="1"/>
  <c r="A665" i="23" a="1"/>
  <c r="A665" i="23" s="1"/>
  <c r="A666" i="23" a="1"/>
  <c r="A666" i="23" s="1"/>
  <c r="A667" i="23" a="1"/>
  <c r="A667" i="23" s="1"/>
  <c r="A668" i="23" a="1"/>
  <c r="A668" i="23" s="1"/>
  <c r="A669" i="23" a="1"/>
  <c r="A669" i="23" s="1"/>
  <c r="A670" i="23" a="1"/>
  <c r="A670" i="23" s="1"/>
  <c r="A671" i="23" a="1"/>
  <c r="A671" i="23" s="1"/>
  <c r="A672" i="23" a="1"/>
  <c r="A672" i="23" s="1"/>
  <c r="A673" i="23" a="1"/>
  <c r="A673" i="23" s="1"/>
  <c r="A674" i="23" a="1"/>
  <c r="A674" i="23" s="1"/>
  <c r="A675" i="23" a="1"/>
  <c r="A675" i="23" s="1"/>
  <c r="A676" i="23" a="1"/>
  <c r="A676" i="23" s="1"/>
  <c r="A677" i="23" a="1"/>
  <c r="A677" i="23" s="1"/>
  <c r="A678" i="23" a="1"/>
  <c r="A678" i="23" s="1"/>
  <c r="A679" i="23" a="1"/>
  <c r="A679" i="23" s="1"/>
  <c r="A680" i="23" a="1"/>
  <c r="A680" i="23" s="1"/>
  <c r="A681" i="23" a="1"/>
  <c r="A681" i="23" s="1"/>
  <c r="A682" i="23" a="1"/>
  <c r="A682" i="23" s="1"/>
  <c r="A683" i="23" a="1"/>
  <c r="A683" i="23" s="1"/>
  <c r="A684" i="23" a="1"/>
  <c r="A684" i="23" s="1"/>
  <c r="A685" i="23" a="1"/>
  <c r="A685" i="23" s="1"/>
  <c r="A686" i="23" a="1"/>
  <c r="A686" i="23" s="1"/>
  <c r="A687" i="23" a="1"/>
  <c r="A687" i="23" s="1"/>
  <c r="A688" i="23" a="1"/>
  <c r="A688" i="23" s="1"/>
  <c r="A689" i="23" a="1"/>
  <c r="A689" i="23" s="1"/>
  <c r="A690" i="23" a="1"/>
  <c r="A690" i="23" s="1"/>
  <c r="A691" i="23" a="1"/>
  <c r="A691" i="23" s="1"/>
  <c r="A692" i="23" a="1"/>
  <c r="A692" i="23" s="1"/>
  <c r="A693" i="23" a="1"/>
  <c r="A693" i="23" s="1"/>
  <c r="A694" i="23" a="1"/>
  <c r="A694" i="23" s="1"/>
  <c r="A695" i="23" a="1"/>
  <c r="A695" i="23" s="1"/>
  <c r="A696" i="23" a="1"/>
  <c r="A696" i="23" s="1"/>
  <c r="A697" i="23" a="1"/>
  <c r="A697" i="23" s="1"/>
  <c r="A698" i="23" a="1"/>
  <c r="A698" i="23" s="1"/>
  <c r="A699" i="23" a="1"/>
  <c r="A699" i="23" s="1"/>
  <c r="A700" i="23" a="1"/>
  <c r="A700" i="23" s="1"/>
  <c r="A701" i="23" a="1"/>
  <c r="A701" i="23" s="1"/>
  <c r="A702" i="23" a="1"/>
  <c r="A702" i="23" s="1"/>
  <c r="A703" i="23" a="1"/>
  <c r="A703" i="23" s="1"/>
  <c r="A704" i="23" a="1"/>
  <c r="A704" i="23" s="1"/>
  <c r="A705" i="23" a="1"/>
  <c r="A705" i="23" s="1"/>
  <c r="A706" i="23" a="1"/>
  <c r="A706" i="23" s="1"/>
  <c r="A707" i="23" a="1"/>
  <c r="A707" i="23" s="1"/>
  <c r="A708" i="23" a="1"/>
  <c r="A708" i="23" s="1"/>
  <c r="A709" i="23" a="1"/>
  <c r="A709" i="23" s="1"/>
  <c r="A710" i="23" a="1"/>
  <c r="A710" i="23" s="1"/>
  <c r="A711" i="23" a="1"/>
  <c r="A711" i="23" s="1"/>
  <c r="A712" i="23" a="1"/>
  <c r="A712" i="23" s="1"/>
  <c r="A713" i="23" a="1"/>
  <c r="A713" i="23" s="1"/>
  <c r="A714" i="23" a="1"/>
  <c r="A714" i="23" s="1"/>
  <c r="A715" i="23" a="1"/>
  <c r="A715" i="23" s="1"/>
  <c r="A716" i="23" a="1"/>
  <c r="A716" i="23" s="1"/>
  <c r="A717" i="23" a="1"/>
  <c r="A717" i="23" s="1"/>
  <c r="A718" i="23" a="1"/>
  <c r="A718" i="23" s="1"/>
  <c r="A719" i="23" a="1"/>
  <c r="A719" i="23" s="1"/>
  <c r="A720" i="23" a="1"/>
  <c r="A720" i="23" s="1"/>
  <c r="A721" i="23" a="1"/>
  <c r="A721" i="23" s="1"/>
  <c r="A722" i="23" a="1"/>
  <c r="A722" i="23" s="1"/>
  <c r="A723" i="23" a="1"/>
  <c r="A723" i="23" s="1"/>
  <c r="A724" i="23" a="1"/>
  <c r="A724" i="23" s="1"/>
  <c r="A725" i="23" a="1"/>
  <c r="A725" i="23" s="1"/>
  <c r="A726" i="23" a="1"/>
  <c r="A726" i="23" s="1"/>
  <c r="A727" i="23" a="1"/>
  <c r="A727" i="23" s="1"/>
  <c r="A728" i="23" a="1"/>
  <c r="A728" i="23" s="1"/>
  <c r="A729" i="23" a="1"/>
  <c r="A729" i="23" s="1"/>
  <c r="A730" i="23" a="1"/>
  <c r="A730" i="23" s="1"/>
  <c r="A731" i="23" a="1"/>
  <c r="A731" i="23" s="1"/>
  <c r="A732" i="23" a="1"/>
  <c r="A732" i="23" s="1"/>
  <c r="A733" i="23" a="1"/>
  <c r="A733" i="23" s="1"/>
  <c r="A734" i="23" a="1"/>
  <c r="A734" i="23" s="1"/>
  <c r="A735" i="23" a="1"/>
  <c r="A735" i="23" s="1"/>
  <c r="A736" i="23" a="1"/>
  <c r="A736" i="23" s="1"/>
  <c r="A737" i="23" a="1"/>
  <c r="A737" i="23" s="1"/>
  <c r="A738" i="23" a="1"/>
  <c r="A738" i="23" s="1"/>
  <c r="A739" i="23" a="1"/>
  <c r="A739" i="23" s="1"/>
  <c r="A740" i="23" a="1"/>
  <c r="A740" i="23" s="1"/>
  <c r="A741" i="23" a="1"/>
  <c r="A741" i="23" s="1"/>
  <c r="A742" i="23" a="1"/>
  <c r="A742" i="23" s="1"/>
  <c r="A743" i="23" a="1"/>
  <c r="A743" i="23" s="1"/>
  <c r="A744" i="23" a="1"/>
  <c r="A744" i="23" s="1"/>
  <c r="A745" i="23" a="1"/>
  <c r="A745" i="23" s="1"/>
  <c r="A746" i="23" a="1"/>
  <c r="A746" i="23" s="1"/>
  <c r="A747" i="23" a="1"/>
  <c r="A747" i="23" s="1"/>
  <c r="A748" i="23" a="1"/>
  <c r="A748" i="23" s="1"/>
  <c r="A749" i="23" a="1"/>
  <c r="A749" i="23" s="1"/>
  <c r="A750" i="23" a="1"/>
  <c r="A750" i="23" s="1"/>
  <c r="A751" i="23" a="1"/>
  <c r="A751" i="23" s="1"/>
  <c r="A752" i="23" a="1"/>
  <c r="A752" i="23" s="1"/>
  <c r="A753" i="23" a="1"/>
  <c r="A753" i="23" s="1"/>
  <c r="A754" i="23" a="1"/>
  <c r="A754" i="23" s="1"/>
  <c r="A755" i="23" a="1"/>
  <c r="A755" i="23" s="1"/>
  <c r="A756" i="23" a="1"/>
  <c r="A756" i="23" s="1"/>
  <c r="A757" i="23" a="1"/>
  <c r="A757" i="23" s="1"/>
  <c r="A758" i="23" a="1"/>
  <c r="A758" i="23" s="1"/>
  <c r="A759" i="23" a="1"/>
  <c r="A759" i="23" s="1"/>
  <c r="A760" i="23" a="1"/>
  <c r="A760" i="23" s="1"/>
  <c r="A761" i="23" a="1"/>
  <c r="A761" i="23" s="1"/>
  <c r="A762" i="23" a="1"/>
  <c r="A762" i="23" s="1"/>
  <c r="A763" i="23" a="1"/>
  <c r="A763" i="23" s="1"/>
  <c r="A764" i="23" a="1"/>
  <c r="A764" i="23" s="1"/>
  <c r="A765" i="23" a="1"/>
  <c r="A765" i="23" s="1"/>
  <c r="A766" i="23" a="1"/>
  <c r="A766" i="23" s="1"/>
  <c r="A767" i="23" a="1"/>
  <c r="A767" i="23" s="1"/>
  <c r="A768" i="23" a="1"/>
  <c r="A768" i="23" s="1"/>
  <c r="A769" i="23" a="1"/>
  <c r="A769" i="23" s="1"/>
  <c r="A770" i="23" a="1"/>
  <c r="A770" i="23" s="1"/>
  <c r="A771" i="23" a="1"/>
  <c r="A771" i="23" s="1"/>
  <c r="A772" i="23" a="1"/>
  <c r="A772" i="23" s="1"/>
  <c r="A773" i="23" a="1"/>
  <c r="A773" i="23" s="1"/>
  <c r="A774" i="23" a="1"/>
  <c r="A774" i="23" s="1"/>
  <c r="A775" i="23" a="1"/>
  <c r="A775" i="23" s="1"/>
  <c r="A776" i="23" a="1"/>
  <c r="A776" i="23" s="1"/>
  <c r="A777" i="23" a="1"/>
  <c r="A777" i="23" s="1"/>
  <c r="A778" i="23" a="1"/>
  <c r="A778" i="23" s="1"/>
  <c r="A779" i="23" a="1"/>
  <c r="A779" i="23" s="1"/>
  <c r="A780" i="23" a="1"/>
  <c r="A780" i="23" s="1"/>
  <c r="A781" i="23" a="1"/>
  <c r="A781" i="23" s="1"/>
  <c r="A782" i="23" a="1"/>
  <c r="A782" i="23" s="1"/>
  <c r="A783" i="23" a="1"/>
  <c r="A783" i="23" s="1"/>
  <c r="A784" i="23" a="1"/>
  <c r="A784" i="23" s="1"/>
  <c r="A785" i="23" a="1"/>
  <c r="A785" i="23" s="1"/>
  <c r="A786" i="23" a="1"/>
  <c r="A786" i="23" s="1"/>
  <c r="A787" i="23" a="1"/>
  <c r="A787" i="23" s="1"/>
  <c r="A788" i="23" a="1"/>
  <c r="A788" i="23" s="1"/>
  <c r="A789" i="23" a="1"/>
  <c r="A789" i="23" s="1"/>
  <c r="A790" i="23" a="1"/>
  <c r="A790" i="23" s="1"/>
  <c r="A791" i="23" a="1"/>
  <c r="A791" i="23" s="1"/>
  <c r="A792" i="23" a="1"/>
  <c r="A792" i="23" s="1"/>
  <c r="A793" i="23" a="1"/>
  <c r="A793" i="23" s="1"/>
  <c r="A794" i="23" a="1"/>
  <c r="A794" i="23" s="1"/>
  <c r="A795" i="23" a="1"/>
  <c r="A795" i="23" s="1"/>
  <c r="A796" i="23" a="1"/>
  <c r="A796" i="23" s="1"/>
  <c r="A797" i="23" a="1"/>
  <c r="A797" i="23" s="1"/>
  <c r="A798" i="23" a="1"/>
  <c r="A798" i="23" s="1"/>
  <c r="A799" i="23" a="1"/>
  <c r="A799" i="23" s="1"/>
  <c r="A800" i="23" a="1"/>
  <c r="A800" i="23" s="1"/>
  <c r="A801" i="23" a="1"/>
  <c r="A801" i="23" s="1"/>
  <c r="A802" i="23" a="1"/>
  <c r="A802" i="23" s="1"/>
  <c r="A803" i="23" a="1"/>
  <c r="A803" i="23" s="1"/>
  <c r="A804" i="23" a="1"/>
  <c r="A804" i="23" s="1"/>
  <c r="A805" i="23" a="1"/>
  <c r="A805" i="23" s="1"/>
  <c r="A806" i="23" a="1"/>
  <c r="A806" i="23" s="1"/>
  <c r="A807" i="23" a="1"/>
  <c r="A807" i="23" s="1"/>
  <c r="A808" i="23" a="1"/>
  <c r="A808" i="23" s="1"/>
  <c r="A809" i="23" a="1"/>
  <c r="A809" i="23" s="1"/>
  <c r="A810" i="23" a="1"/>
  <c r="A810" i="23" s="1"/>
  <c r="A811" i="23" a="1"/>
  <c r="A811" i="23" s="1"/>
  <c r="A812" i="23" a="1"/>
  <c r="A812" i="23" s="1"/>
  <c r="A813" i="23" a="1"/>
  <c r="A813" i="23" s="1"/>
  <c r="A814" i="23" a="1"/>
  <c r="A814" i="23" s="1"/>
  <c r="A815" i="23" a="1"/>
  <c r="A815" i="23" s="1"/>
  <c r="A816" i="23" a="1"/>
  <c r="A816" i="23" s="1"/>
  <c r="A817" i="23" a="1"/>
  <c r="A817" i="23" s="1"/>
  <c r="A818" i="23" a="1"/>
  <c r="A818" i="23" s="1"/>
  <c r="A819" i="23" a="1"/>
  <c r="A819" i="23" s="1"/>
  <c r="A820" i="23" a="1"/>
  <c r="A820" i="23" s="1"/>
  <c r="A821" i="23" a="1"/>
  <c r="A821" i="23" s="1"/>
  <c r="A822" i="23" a="1"/>
  <c r="A822" i="23" s="1"/>
  <c r="A823" i="23" a="1"/>
  <c r="A823" i="23" s="1"/>
  <c r="A824" i="23" a="1"/>
  <c r="A824" i="23" s="1"/>
  <c r="A825" i="23" a="1"/>
  <c r="A825" i="23" s="1"/>
  <c r="A826" i="23" a="1"/>
  <c r="A826" i="23" s="1"/>
  <c r="A827" i="23" a="1"/>
  <c r="A827" i="23" s="1"/>
  <c r="A828" i="23" a="1"/>
  <c r="A828" i="23" s="1"/>
  <c r="A829" i="23" a="1"/>
  <c r="A829" i="23" s="1"/>
  <c r="A830" i="23" a="1"/>
  <c r="A830" i="23" s="1"/>
  <c r="A831" i="23" a="1"/>
  <c r="A831" i="23" s="1"/>
  <c r="A832" i="23" a="1"/>
  <c r="A832" i="23" s="1"/>
  <c r="A833" i="23" a="1"/>
  <c r="A833" i="23" s="1"/>
  <c r="A834" i="23" a="1"/>
  <c r="A834" i="23" s="1"/>
  <c r="A835" i="23" a="1"/>
  <c r="A835" i="23" s="1"/>
  <c r="A836" i="23" a="1"/>
  <c r="A836" i="23" s="1"/>
  <c r="A837" i="23" a="1"/>
  <c r="A837" i="23" s="1"/>
  <c r="A838" i="23" a="1"/>
  <c r="A838" i="23" s="1"/>
  <c r="A839" i="23" a="1"/>
  <c r="A839" i="23" s="1"/>
  <c r="A840" i="23" a="1"/>
  <c r="A840" i="23" s="1"/>
  <c r="A841" i="23" a="1"/>
  <c r="A841" i="23" s="1"/>
  <c r="A842" i="23" a="1"/>
  <c r="A842" i="23" s="1"/>
  <c r="A843" i="23" a="1"/>
  <c r="A843" i="23" s="1"/>
  <c r="A844" i="23" a="1"/>
  <c r="A844" i="23" s="1"/>
  <c r="A845" i="23" a="1"/>
  <c r="A845" i="23" s="1"/>
  <c r="A846" i="23" a="1"/>
  <c r="A846" i="23" s="1"/>
  <c r="A847" i="23" a="1"/>
  <c r="A847" i="23" s="1"/>
  <c r="A848" i="23" a="1"/>
  <c r="A848" i="23" s="1"/>
  <c r="A849" i="23" a="1"/>
  <c r="A849" i="23" s="1"/>
  <c r="A850" i="23" a="1"/>
  <c r="A850" i="23" s="1"/>
  <c r="A851" i="23" a="1"/>
  <c r="A851" i="23" s="1"/>
  <c r="A852" i="23" a="1"/>
  <c r="A852" i="23" s="1"/>
  <c r="A853" i="23" a="1"/>
  <c r="A853" i="23" s="1"/>
  <c r="A854" i="23" a="1"/>
  <c r="A854" i="23" s="1"/>
  <c r="A855" i="23" a="1"/>
  <c r="A855" i="23" s="1"/>
  <c r="A856" i="23" a="1"/>
  <c r="A856" i="23" s="1"/>
  <c r="A857" i="23" a="1"/>
  <c r="A857" i="23" s="1"/>
  <c r="A858" i="23" a="1"/>
  <c r="A858" i="23" s="1"/>
  <c r="A859" i="23" a="1"/>
  <c r="A859" i="23" s="1"/>
  <c r="A860" i="23" a="1"/>
  <c r="A860" i="23" s="1"/>
  <c r="A861" i="23" a="1"/>
  <c r="A861" i="23" s="1"/>
  <c r="A862" i="23" a="1"/>
  <c r="A862" i="23" s="1"/>
  <c r="A863" i="23" a="1"/>
  <c r="A863" i="23" s="1"/>
  <c r="A864" i="23" a="1"/>
  <c r="A864" i="23" s="1"/>
  <c r="A865" i="23" a="1"/>
  <c r="A865" i="23" s="1"/>
  <c r="A866" i="23" a="1"/>
  <c r="A866" i="23" s="1"/>
  <c r="A867" i="23" a="1"/>
  <c r="A867" i="23" s="1"/>
  <c r="A868" i="23" a="1"/>
  <c r="A868" i="23" s="1"/>
  <c r="A869" i="23" a="1"/>
  <c r="A869" i="23" s="1"/>
  <c r="A870" i="23" a="1"/>
  <c r="A870" i="23" s="1"/>
  <c r="A871" i="23" a="1"/>
  <c r="A871" i="23" s="1"/>
  <c r="A872" i="23" a="1"/>
  <c r="A872" i="23" s="1"/>
  <c r="A873" i="23" a="1"/>
  <c r="A873" i="23" s="1"/>
  <c r="A874" i="23" a="1"/>
  <c r="A874" i="23" s="1"/>
  <c r="A875" i="23" a="1"/>
  <c r="A875" i="23" s="1"/>
  <c r="A876" i="23" a="1"/>
  <c r="A876" i="23" s="1"/>
  <c r="A877" i="23" a="1"/>
  <c r="A877" i="23" s="1"/>
  <c r="A878" i="23" a="1"/>
  <c r="A878" i="23" s="1"/>
  <c r="A879" i="23" a="1"/>
  <c r="A879" i="23" s="1"/>
  <c r="A880" i="23" a="1"/>
  <c r="A880" i="23" s="1"/>
  <c r="A881" i="23" a="1"/>
  <c r="A881" i="23" s="1"/>
  <c r="A882" i="23" a="1"/>
  <c r="A882" i="23" s="1"/>
  <c r="A883" i="23" a="1"/>
  <c r="A883" i="23" s="1"/>
  <c r="A884" i="23" a="1"/>
  <c r="A884" i="23" s="1"/>
  <c r="A885" i="23" a="1"/>
  <c r="A885" i="23" s="1"/>
  <c r="A886" i="23" a="1"/>
  <c r="A886" i="23" s="1"/>
  <c r="A887" i="23" a="1"/>
  <c r="A887" i="23" s="1"/>
  <c r="A888" i="23" a="1"/>
  <c r="A888" i="23" s="1"/>
  <c r="A889" i="23" a="1"/>
  <c r="A889" i="23" s="1"/>
  <c r="A890" i="23" a="1"/>
  <c r="A890" i="23" s="1"/>
  <c r="A891" i="23" a="1"/>
  <c r="A891" i="23" s="1"/>
  <c r="A892" i="23" a="1"/>
  <c r="A892" i="23" s="1"/>
  <c r="A893" i="23" a="1"/>
  <c r="A893" i="23" s="1"/>
  <c r="A894" i="23" a="1"/>
  <c r="A894" i="23" s="1"/>
  <c r="A895" i="23" a="1"/>
  <c r="A895" i="23" s="1"/>
  <c r="A896" i="23" a="1"/>
  <c r="A896" i="23" s="1"/>
  <c r="A897" i="23" a="1"/>
  <c r="A897" i="23" s="1"/>
  <c r="A898" i="23" a="1"/>
  <c r="A898" i="23" s="1"/>
  <c r="A899" i="23" a="1"/>
  <c r="A899" i="23" s="1"/>
  <c r="A900" i="23" a="1"/>
  <c r="A900" i="23" s="1"/>
  <c r="A901" i="23" a="1"/>
  <c r="A901" i="23" s="1"/>
  <c r="A902" i="23" a="1"/>
  <c r="A902" i="23" s="1"/>
  <c r="A903" i="23" a="1"/>
  <c r="A903" i="23" s="1"/>
  <c r="A904" i="23" a="1"/>
  <c r="A904" i="23" s="1"/>
  <c r="A905" i="23" a="1"/>
  <c r="A905" i="23" s="1"/>
  <c r="A906" i="23" a="1"/>
  <c r="A906" i="23" s="1"/>
  <c r="A907" i="23" a="1"/>
  <c r="A907" i="23" s="1"/>
  <c r="A908" i="23" a="1"/>
  <c r="A908" i="23" s="1"/>
  <c r="A909" i="23" a="1"/>
  <c r="A909" i="23" s="1"/>
  <c r="A910" i="23" a="1"/>
  <c r="A910" i="23" s="1"/>
  <c r="A911" i="23" a="1"/>
  <c r="A911" i="23" s="1"/>
  <c r="A912" i="23" a="1"/>
  <c r="A912" i="23" s="1"/>
  <c r="A913" i="23" a="1"/>
  <c r="A913" i="23" s="1"/>
  <c r="A914" i="23" a="1"/>
  <c r="A914" i="23" s="1"/>
  <c r="A915" i="23" a="1"/>
  <c r="A915" i="23" s="1"/>
  <c r="A916" i="23" a="1"/>
  <c r="A916" i="23" s="1"/>
  <c r="A917" i="23" a="1"/>
  <c r="A917" i="23" s="1"/>
  <c r="A918" i="23" a="1"/>
  <c r="A918" i="23" s="1"/>
  <c r="A919" i="23" a="1"/>
  <c r="A919" i="23" s="1"/>
  <c r="A920" i="23" a="1"/>
  <c r="A920" i="23" s="1"/>
  <c r="A921" i="23" a="1"/>
  <c r="A921" i="23" s="1"/>
  <c r="A922" i="23" a="1"/>
  <c r="A922" i="23" s="1"/>
  <c r="A923" i="23" a="1"/>
  <c r="A923" i="23" s="1"/>
  <c r="A924" i="23" a="1"/>
  <c r="A924" i="23" s="1"/>
  <c r="A925" i="23" a="1"/>
  <c r="A925" i="23" s="1"/>
  <c r="A926" i="23" a="1"/>
  <c r="A926" i="23" s="1"/>
  <c r="A927" i="23" a="1"/>
  <c r="A927" i="23" s="1"/>
  <c r="A928" i="23" a="1"/>
  <c r="A928" i="23" s="1"/>
  <c r="A929" i="23" a="1"/>
  <c r="A929" i="23" s="1"/>
  <c r="A930" i="23" a="1"/>
  <c r="A930" i="23" s="1"/>
  <c r="A931" i="23" a="1"/>
  <c r="A931" i="23" s="1"/>
  <c r="A932" i="23" a="1"/>
  <c r="A932" i="23" s="1"/>
  <c r="A933" i="23" a="1"/>
  <c r="A933" i="23" s="1"/>
  <c r="A934" i="23" a="1"/>
  <c r="A934" i="23" s="1"/>
  <c r="A935" i="23" a="1"/>
  <c r="A935" i="23" s="1"/>
  <c r="A936" i="23" a="1"/>
  <c r="A936" i="23" s="1"/>
  <c r="A937" i="23" a="1"/>
  <c r="A937" i="23" s="1"/>
  <c r="A938" i="23" a="1"/>
  <c r="A938" i="23" s="1"/>
  <c r="A939" i="23" a="1"/>
  <c r="A939" i="23" s="1"/>
  <c r="A940" i="23" a="1"/>
  <c r="A940" i="23" s="1"/>
  <c r="A941" i="23" a="1"/>
  <c r="A941" i="23" s="1"/>
  <c r="A942" i="23" a="1"/>
  <c r="A942" i="23" s="1"/>
  <c r="A943" i="23" a="1"/>
  <c r="A943" i="23" s="1"/>
  <c r="A944" i="23" a="1"/>
  <c r="A944" i="23" s="1"/>
  <c r="A945" i="23" a="1"/>
  <c r="A945" i="23" s="1"/>
  <c r="A946" i="23" a="1"/>
  <c r="A946" i="23" s="1"/>
  <c r="A947" i="23" a="1"/>
  <c r="A947" i="23" s="1"/>
  <c r="A948" i="23" a="1"/>
  <c r="A948" i="23" s="1"/>
  <c r="A949" i="23" a="1"/>
  <c r="A949" i="23" s="1"/>
  <c r="A950" i="23" a="1"/>
  <c r="A950" i="23" s="1"/>
  <c r="A951" i="23" a="1"/>
  <c r="A951" i="23" s="1"/>
  <c r="A952" i="23" a="1"/>
  <c r="A952" i="23" s="1"/>
  <c r="A953" i="23" a="1"/>
  <c r="A953" i="23" s="1"/>
  <c r="A954" i="23" a="1"/>
  <c r="A954" i="23" s="1"/>
  <c r="A955" i="23" a="1"/>
  <c r="A955" i="23" s="1"/>
  <c r="A956" i="23" a="1"/>
  <c r="A956" i="23" s="1"/>
  <c r="A957" i="23" a="1"/>
  <c r="A957" i="23" s="1"/>
  <c r="A958" i="23" a="1"/>
  <c r="A958" i="23" s="1"/>
  <c r="A959" i="23" a="1"/>
  <c r="A959" i="23" s="1"/>
  <c r="A960" i="23" a="1"/>
  <c r="A960" i="23" s="1"/>
  <c r="A961" i="23" a="1"/>
  <c r="A961" i="23" s="1"/>
  <c r="A962" i="23" a="1"/>
  <c r="A962" i="23" s="1"/>
  <c r="A963" i="23" a="1"/>
  <c r="A963" i="23" s="1"/>
  <c r="A964" i="23" a="1"/>
  <c r="A964" i="23" s="1"/>
  <c r="A965" i="23" a="1"/>
  <c r="A965" i="23" s="1"/>
  <c r="A966" i="23" a="1"/>
  <c r="A966" i="23" s="1"/>
  <c r="A967" i="23" a="1"/>
  <c r="A967" i="23" s="1"/>
  <c r="A968" i="23" a="1"/>
  <c r="A968" i="23" s="1"/>
  <c r="A969" i="23" a="1"/>
  <c r="A969" i="23" s="1"/>
  <c r="A970" i="23" a="1"/>
  <c r="A970" i="23" s="1"/>
  <c r="A971" i="23" a="1"/>
  <c r="A971" i="23" s="1"/>
  <c r="A972" i="23" a="1"/>
  <c r="A972" i="23" s="1"/>
  <c r="A973" i="23" a="1"/>
  <c r="A973" i="23" s="1"/>
  <c r="A974" i="23" a="1"/>
  <c r="A974" i="23" s="1"/>
  <c r="A975" i="23" a="1"/>
  <c r="A975" i="23" s="1"/>
  <c r="A976" i="23" a="1"/>
  <c r="A976" i="23" s="1"/>
  <c r="A977" i="23" a="1"/>
  <c r="A977" i="23" s="1"/>
  <c r="A978" i="23" a="1"/>
  <c r="A978" i="23" s="1"/>
  <c r="A979" i="23" a="1"/>
  <c r="A979" i="23" s="1"/>
  <c r="A980" i="23" a="1"/>
  <c r="A980" i="23" s="1"/>
  <c r="A981" i="23" a="1"/>
  <c r="A981" i="23" s="1"/>
  <c r="A982" i="23" a="1"/>
  <c r="A982" i="23" s="1"/>
  <c r="A983" i="23" a="1"/>
  <c r="A983" i="23" s="1"/>
  <c r="A984" i="23" a="1"/>
  <c r="A984" i="23" s="1"/>
  <c r="A985" i="23" a="1"/>
  <c r="A985" i="23" s="1"/>
  <c r="A986" i="23" a="1"/>
  <c r="A986" i="23" s="1"/>
  <c r="A987" i="23" a="1"/>
  <c r="A987" i="23" s="1"/>
  <c r="A988" i="23" a="1"/>
  <c r="A988" i="23" s="1"/>
  <c r="A989" i="23" a="1"/>
  <c r="A989" i="23" s="1"/>
  <c r="A990" i="23" a="1"/>
  <c r="A990" i="23" s="1"/>
  <c r="A991" i="23" a="1"/>
  <c r="A991" i="23" s="1"/>
  <c r="A992" i="23" a="1"/>
  <c r="A992" i="23" s="1"/>
  <c r="A993" i="23" a="1"/>
  <c r="A993" i="23" s="1"/>
  <c r="A994" i="23" a="1"/>
  <c r="A994" i="23" s="1"/>
  <c r="A995" i="23" a="1"/>
  <c r="A995" i="23" s="1"/>
  <c r="A996" i="23" a="1"/>
  <c r="A996" i="23" s="1"/>
  <c r="A997" i="23" a="1"/>
  <c r="A997" i="23" s="1"/>
  <c r="A998" i="23" a="1"/>
  <c r="A998" i="23" s="1"/>
  <c r="A999" i="23" a="1"/>
  <c r="A999" i="23" s="1"/>
  <c r="A1000" i="23" a="1"/>
  <c r="A1000" i="23" s="1"/>
  <c r="A1001" i="23" a="1"/>
  <c r="A1001" i="23" s="1"/>
  <c r="A1002" i="23" a="1"/>
  <c r="A1002" i="23" s="1"/>
  <c r="A1003" i="23" a="1"/>
  <c r="A1003" i="23" s="1"/>
  <c r="A1004" i="23" a="1"/>
  <c r="A1004" i="23" s="1"/>
  <c r="A1005" i="23" a="1"/>
  <c r="A1005" i="23" s="1"/>
  <c r="A1006" i="23" a="1"/>
  <c r="A1006" i="23" s="1"/>
  <c r="A1007" i="23" a="1"/>
  <c r="A1007" i="23" s="1"/>
  <c r="A1008" i="23" a="1"/>
  <c r="A1008" i="23" s="1"/>
  <c r="A1009" i="23" a="1"/>
  <c r="A1009" i="23" s="1"/>
  <c r="A1010" i="23" a="1"/>
  <c r="A1010" i="23" s="1"/>
  <c r="A1011" i="23" a="1"/>
  <c r="A1011" i="23" s="1"/>
  <c r="A1012" i="23" a="1"/>
  <c r="A1012" i="23" s="1"/>
  <c r="A1013" i="23" a="1"/>
  <c r="A1013" i="23" s="1"/>
  <c r="A1014" i="23" a="1"/>
  <c r="A1014" i="23" s="1"/>
  <c r="A1015" i="23" a="1"/>
  <c r="A1015" i="23" s="1"/>
  <c r="A1016" i="23" a="1"/>
  <c r="A1016" i="23" s="1"/>
  <c r="A1017" i="23" a="1"/>
  <c r="A1017" i="23" s="1"/>
  <c r="A1018" i="23" a="1"/>
  <c r="A1018" i="23" s="1"/>
  <c r="A1019" i="23" a="1"/>
  <c r="A1019" i="23" s="1"/>
  <c r="A1020" i="23" a="1"/>
  <c r="A1020" i="23" s="1"/>
  <c r="A1021" i="23" a="1"/>
  <c r="A1021" i="23" s="1"/>
  <c r="A1022" i="23" a="1"/>
  <c r="A1022" i="23" s="1"/>
  <c r="A1023" i="23" a="1"/>
  <c r="A1023" i="23" s="1"/>
  <c r="A1024" i="23" a="1"/>
  <c r="A1024" i="23" s="1"/>
  <c r="A1025" i="23" a="1"/>
  <c r="A1025" i="23" s="1"/>
  <c r="A1026" i="23" a="1"/>
  <c r="A1026" i="23" s="1"/>
  <c r="A1027" i="23" a="1"/>
  <c r="A1027" i="23" s="1"/>
  <c r="A1028" i="23" a="1"/>
  <c r="A1028" i="23" s="1"/>
  <c r="A1029" i="23" a="1"/>
  <c r="A1029" i="23" s="1"/>
  <c r="A1030" i="23" a="1"/>
  <c r="A1030" i="23" s="1"/>
  <c r="A1031" i="23" a="1"/>
  <c r="A1031" i="23" s="1"/>
  <c r="A1032" i="23" a="1"/>
  <c r="A1032" i="23" s="1"/>
  <c r="A1033" i="23" a="1"/>
  <c r="A1033" i="23" s="1"/>
  <c r="A1034" i="23" a="1"/>
  <c r="A1034" i="23" s="1"/>
  <c r="A1035" i="23" a="1"/>
  <c r="A1035" i="23" s="1"/>
  <c r="A1036" i="23" a="1"/>
  <c r="A1036" i="23" s="1"/>
  <c r="A1037" i="23" a="1"/>
  <c r="A1037" i="23" s="1"/>
  <c r="A1038" i="23" a="1"/>
  <c r="A1038" i="23" s="1"/>
  <c r="A1039" i="23" a="1"/>
  <c r="A1039" i="23" s="1"/>
  <c r="A1040" i="23" a="1"/>
  <c r="A1040" i="23" s="1"/>
  <c r="A1041" i="23" a="1"/>
  <c r="A1041" i="23" s="1"/>
  <c r="A1042" i="23" a="1"/>
  <c r="A1042" i="23" s="1"/>
  <c r="A1043" i="23" a="1"/>
  <c r="A1043" i="23" s="1"/>
  <c r="A1044" i="23" a="1"/>
  <c r="A1044" i="23" s="1"/>
  <c r="A1045" i="23" a="1"/>
  <c r="A1045" i="23" s="1"/>
  <c r="A1046" i="23" a="1"/>
  <c r="A1046" i="23" s="1"/>
  <c r="A1047" i="23" a="1"/>
  <c r="A1047" i="23" s="1"/>
  <c r="A1048" i="23" a="1"/>
  <c r="A1048" i="23" s="1"/>
  <c r="A1049" i="23" a="1"/>
  <c r="A1049" i="23" s="1"/>
  <c r="A1050" i="23" a="1"/>
  <c r="A1050" i="23" s="1"/>
  <c r="A1051" i="23" a="1"/>
  <c r="A1051" i="23" s="1"/>
  <c r="A1052" i="23" a="1"/>
  <c r="A1052" i="23" s="1"/>
  <c r="A1053" i="23" a="1"/>
  <c r="A1053" i="23" s="1"/>
  <c r="A1054" i="23" a="1"/>
  <c r="A1054" i="23" s="1"/>
  <c r="A1055" i="23" a="1"/>
  <c r="A1055" i="23" s="1"/>
  <c r="A1056" i="23" a="1"/>
  <c r="A1056" i="23" s="1"/>
  <c r="A1057" i="23" a="1"/>
  <c r="A1057" i="23" s="1"/>
  <c r="A1058" i="23" a="1"/>
  <c r="A1058" i="23" s="1"/>
  <c r="A1059" i="23" a="1"/>
  <c r="A1059" i="23" s="1"/>
  <c r="A1060" i="23" a="1"/>
  <c r="A1060" i="23" s="1"/>
  <c r="A1061" i="23" a="1"/>
  <c r="A1061" i="23" s="1"/>
  <c r="A1062" i="23" a="1"/>
  <c r="A1062" i="23" s="1"/>
  <c r="A1063" i="23" a="1"/>
  <c r="A1063" i="23" s="1"/>
  <c r="A1064" i="23" a="1"/>
  <c r="A1064" i="23" s="1"/>
  <c r="A1065" i="23" a="1"/>
  <c r="A1065" i="23" s="1"/>
  <c r="A1066" i="23" a="1"/>
  <c r="A1066" i="23" s="1"/>
  <c r="A1067" i="23" a="1"/>
  <c r="A1067" i="23" s="1"/>
  <c r="A1068" i="23" a="1"/>
  <c r="A1068" i="23" s="1"/>
  <c r="A1069" i="23" a="1"/>
  <c r="A1069" i="23" s="1"/>
  <c r="A1070" i="23" a="1"/>
  <c r="A1070" i="23" s="1"/>
  <c r="A1071" i="23" a="1"/>
  <c r="A1071" i="23" s="1"/>
  <c r="A1072" i="23" a="1"/>
  <c r="A1072" i="23" s="1"/>
  <c r="A1073" i="23" a="1"/>
  <c r="A1073" i="23" s="1"/>
  <c r="A1074" i="23" a="1"/>
  <c r="A1074" i="23" s="1"/>
  <c r="A1075" i="23" a="1"/>
  <c r="A1075" i="23" s="1"/>
  <c r="A1076" i="23" a="1"/>
  <c r="A1076" i="23" s="1"/>
  <c r="A1077" i="23" a="1"/>
  <c r="A1077" i="23" s="1"/>
  <c r="A1078" i="23" a="1"/>
  <c r="A1078" i="23" s="1"/>
  <c r="A1079" i="23" a="1"/>
  <c r="A1079" i="23" s="1"/>
  <c r="A1080" i="23" a="1"/>
  <c r="A1080" i="23" s="1"/>
  <c r="A1081" i="23" a="1"/>
  <c r="A1081" i="23" s="1"/>
  <c r="A1082" i="23" a="1"/>
  <c r="A1082" i="23" s="1"/>
  <c r="A1083" i="23" a="1"/>
  <c r="A1083" i="23" s="1"/>
  <c r="A1084" i="23" a="1"/>
  <c r="A1084" i="23" s="1"/>
  <c r="A1085" i="23" a="1"/>
  <c r="A1085" i="23" s="1"/>
  <c r="A1086" i="23" a="1"/>
  <c r="A1086" i="23" s="1"/>
  <c r="A1087" i="23" a="1"/>
  <c r="A1087" i="23" s="1"/>
  <c r="A1088" i="23" a="1"/>
  <c r="A1088" i="23" s="1"/>
  <c r="A1089" i="23" a="1"/>
  <c r="A1089" i="23" s="1"/>
  <c r="A1090" i="23" a="1"/>
  <c r="A1090" i="23" s="1"/>
  <c r="A1091" i="23" a="1"/>
  <c r="A1091" i="23" s="1"/>
  <c r="A1092" i="23" a="1"/>
  <c r="A1092" i="23" s="1"/>
  <c r="A1093" i="23" a="1"/>
  <c r="A1093" i="23" s="1"/>
  <c r="A1094" i="23" a="1"/>
  <c r="A1094" i="23" s="1"/>
  <c r="A1095" i="23" a="1"/>
  <c r="A1095" i="23" s="1"/>
  <c r="A1096" i="23" a="1"/>
  <c r="A1096" i="23" s="1"/>
  <c r="A1097" i="23" a="1"/>
  <c r="A1097" i="23" s="1"/>
  <c r="A1098" i="23" a="1"/>
  <c r="A1098" i="23" s="1"/>
  <c r="A1099" i="23" a="1"/>
  <c r="A1099" i="23" s="1"/>
  <c r="A1100" i="23" a="1"/>
  <c r="A1100" i="23" s="1"/>
  <c r="A1101" i="23" a="1"/>
  <c r="A1101" i="23" s="1"/>
  <c r="A1102" i="23" a="1"/>
  <c r="A1102" i="23" s="1"/>
  <c r="A1103" i="23" a="1"/>
  <c r="A1103" i="23" s="1"/>
  <c r="A1104" i="23" a="1"/>
  <c r="A1104" i="23" s="1"/>
  <c r="A1105" i="23" a="1"/>
  <c r="A1105" i="23" s="1"/>
  <c r="D4" i="25"/>
  <c r="E3" i="25"/>
  <c r="E3" i="23"/>
  <c r="E3" i="5"/>
  <c r="A9" i="25" a="1"/>
  <c r="A9" i="25" s="1"/>
  <c r="A10" i="25" a="1"/>
  <c r="A10" i="25" s="1"/>
  <c r="A11" i="25" a="1"/>
  <c r="A11" i="25" s="1"/>
  <c r="A12" i="25" a="1"/>
  <c r="A12" i="25" s="1"/>
  <c r="A13" i="25" a="1"/>
  <c r="A13" i="25" s="1"/>
  <c r="A14" i="25" a="1"/>
  <c r="A14" i="25" s="1"/>
  <c r="A15" i="25" a="1"/>
  <c r="A15" i="25" s="1"/>
  <c r="A16" i="25" a="1"/>
  <c r="A16" i="25" s="1"/>
  <c r="A17" i="25" a="1"/>
  <c r="A17" i="25" s="1"/>
  <c r="A18" i="25" a="1"/>
  <c r="A18" i="25" s="1"/>
  <c r="A19" i="25" a="1"/>
  <c r="A19" i="25" s="1"/>
  <c r="A20" i="25" a="1"/>
  <c r="A20" i="25" s="1"/>
  <c r="A21" i="25" a="1"/>
  <c r="A21" i="25" s="1"/>
  <c r="A22" i="25" a="1"/>
  <c r="A22" i="25" s="1"/>
  <c r="A23" i="25" a="1"/>
  <c r="A23" i="25" s="1"/>
  <c r="A24" i="25" a="1"/>
  <c r="A24" i="25" s="1"/>
  <c r="A25" i="25" a="1"/>
  <c r="A25" i="25" s="1"/>
  <c r="A26" i="25" a="1"/>
  <c r="A26" i="25" s="1"/>
  <c r="A27" i="25" a="1"/>
  <c r="A27" i="25" s="1"/>
  <c r="A28" i="25" a="1"/>
  <c r="A28" i="25" s="1"/>
  <c r="A29" i="25" a="1"/>
  <c r="A29" i="25" s="1"/>
  <c r="A30" i="25" a="1"/>
  <c r="A30" i="25" s="1"/>
  <c r="A31" i="25" a="1"/>
  <c r="A31" i="25" s="1"/>
  <c r="A32" i="25" a="1"/>
  <c r="A32" i="25" s="1"/>
  <c r="A33" i="25" a="1"/>
  <c r="A33" i="25" s="1"/>
  <c r="A34" i="25" a="1"/>
  <c r="A34" i="25" s="1"/>
  <c r="A35" i="25" a="1"/>
  <c r="A35" i="25" s="1"/>
  <c r="A36" i="25" a="1"/>
  <c r="A36" i="25" s="1"/>
  <c r="A37" i="25" a="1"/>
  <c r="A37" i="25" s="1"/>
  <c r="A38" i="25" a="1"/>
  <c r="A38" i="25" s="1"/>
  <c r="A39" i="25" a="1"/>
  <c r="A39" i="25" s="1"/>
  <c r="A40" i="25" a="1"/>
  <c r="A40" i="25" s="1"/>
  <c r="A41" i="25" a="1"/>
  <c r="A41" i="25" s="1"/>
  <c r="A42" i="25" a="1"/>
  <c r="A42" i="25" s="1"/>
  <c r="A43" i="25" a="1"/>
  <c r="A43" i="25" s="1"/>
  <c r="A44" i="25" a="1"/>
  <c r="A44" i="25" s="1"/>
  <c r="A45" i="25" a="1"/>
  <c r="A45" i="25" s="1"/>
  <c r="A46" i="25" a="1"/>
  <c r="A46" i="25" s="1"/>
  <c r="A47" i="25" a="1"/>
  <c r="A47" i="25" s="1"/>
  <c r="A48" i="25" a="1"/>
  <c r="A48" i="25" s="1"/>
  <c r="A49" i="25" a="1"/>
  <c r="A49" i="25" s="1"/>
  <c r="A50" i="25" a="1"/>
  <c r="A50" i="25" s="1"/>
  <c r="A51" i="25" a="1"/>
  <c r="A51" i="25" s="1"/>
  <c r="A52" i="25" a="1"/>
  <c r="A52" i="25" s="1"/>
  <c r="A53" i="25" a="1"/>
  <c r="A53" i="25" s="1"/>
  <c r="A54" i="25" a="1"/>
  <c r="A54" i="25" s="1"/>
  <c r="A55" i="25" a="1"/>
  <c r="A55" i="25" s="1"/>
  <c r="A56" i="25" a="1"/>
  <c r="A56" i="25" s="1"/>
  <c r="A57" i="25" a="1"/>
  <c r="A57" i="25" s="1"/>
  <c r="A58" i="25" a="1"/>
  <c r="A58" i="25" s="1"/>
  <c r="A59" i="25" a="1"/>
  <c r="A59" i="25" s="1"/>
  <c r="A60" i="25" a="1"/>
  <c r="A60" i="25" s="1"/>
  <c r="A61" i="25" a="1"/>
  <c r="A61" i="25" s="1"/>
  <c r="A62" i="25" a="1"/>
  <c r="A62" i="25" s="1"/>
  <c r="A63" i="25" a="1"/>
  <c r="A63" i="25" s="1"/>
  <c r="A64" i="25" a="1"/>
  <c r="A64" i="25" s="1"/>
  <c r="A65" i="25" a="1"/>
  <c r="A65" i="25" s="1"/>
  <c r="A66" i="25" a="1"/>
  <c r="A66" i="25" s="1"/>
  <c r="A67" i="25" a="1"/>
  <c r="A67" i="25" s="1"/>
  <c r="A68" i="25" a="1"/>
  <c r="A68" i="25" s="1"/>
  <c r="A69" i="25" a="1"/>
  <c r="A69" i="25" s="1"/>
  <c r="A70" i="25" a="1"/>
  <c r="A70" i="25" s="1"/>
  <c r="A71" i="25" a="1"/>
  <c r="A71" i="25" s="1"/>
  <c r="A72" i="25" a="1"/>
  <c r="A72" i="25" s="1"/>
  <c r="A73" i="25" a="1"/>
  <c r="A73" i="25" s="1"/>
  <c r="A74" i="25" a="1"/>
  <c r="A74" i="25" s="1"/>
  <c r="A75" i="25" a="1"/>
  <c r="A75" i="25" s="1"/>
  <c r="A76" i="25" a="1"/>
  <c r="A76" i="25" s="1"/>
  <c r="A77" i="25" a="1"/>
  <c r="A77" i="25" s="1"/>
  <c r="A78" i="25" a="1"/>
  <c r="A78" i="25" s="1"/>
  <c r="A79" i="25" a="1"/>
  <c r="A79" i="25" s="1"/>
  <c r="A80" i="25" a="1"/>
  <c r="A80" i="25" s="1"/>
  <c r="A81" i="25" a="1"/>
  <c r="A81" i="25" s="1"/>
  <c r="A82" i="25" a="1"/>
  <c r="A82" i="25" s="1"/>
  <c r="A83" i="25" a="1"/>
  <c r="A83" i="25" s="1"/>
  <c r="A84" i="25" a="1"/>
  <c r="A84" i="25" s="1"/>
  <c r="A85" i="25" a="1"/>
  <c r="A85" i="25" s="1"/>
  <c r="A86" i="25" a="1"/>
  <c r="A86" i="25" s="1"/>
  <c r="A87" i="25" a="1"/>
  <c r="A87" i="25" s="1"/>
  <c r="A88" i="25" a="1"/>
  <c r="A88" i="25" s="1"/>
  <c r="A89" i="25" a="1"/>
  <c r="A89" i="25" s="1"/>
  <c r="A90" i="25" a="1"/>
  <c r="A90" i="25" s="1"/>
  <c r="A91" i="25" a="1"/>
  <c r="A91" i="25" s="1"/>
  <c r="A92" i="25" a="1"/>
  <c r="A92" i="25" s="1"/>
  <c r="A93" i="25" a="1"/>
  <c r="A93" i="25" s="1"/>
  <c r="A94" i="25" a="1"/>
  <c r="A94" i="25" s="1"/>
  <c r="A95" i="25" a="1"/>
  <c r="A95" i="25" s="1"/>
  <c r="A96" i="25" a="1"/>
  <c r="A96" i="25" s="1"/>
  <c r="A97" i="25" a="1"/>
  <c r="A97" i="25" s="1"/>
  <c r="A98" i="25" a="1"/>
  <c r="A98" i="25" s="1"/>
  <c r="A99" i="25" a="1"/>
  <c r="A99" i="25" s="1"/>
  <c r="A100" i="25" a="1"/>
  <c r="A100" i="25" s="1"/>
  <c r="A101" i="25" a="1"/>
  <c r="A101" i="25" s="1"/>
  <c r="A102" i="25" a="1"/>
  <c r="A102" i="25" s="1"/>
  <c r="A103" i="25" a="1"/>
  <c r="A103" i="25" s="1"/>
  <c r="A104" i="25" a="1"/>
  <c r="A104" i="25" s="1"/>
  <c r="A105" i="25" a="1"/>
  <c r="A105" i="25" s="1"/>
  <c r="A106" i="25" a="1"/>
  <c r="A106" i="25" s="1"/>
  <c r="A107" i="25" a="1"/>
  <c r="A107" i="25" s="1"/>
  <c r="A108" i="25" a="1"/>
  <c r="A108" i="25" s="1"/>
  <c r="A109" i="25" a="1"/>
  <c r="A109" i="25" s="1"/>
  <c r="A110" i="25" a="1"/>
  <c r="A110" i="25" s="1"/>
  <c r="A111" i="25" a="1"/>
  <c r="A111" i="25" s="1"/>
  <c r="A112" i="25" a="1"/>
  <c r="A112" i="25" s="1"/>
  <c r="A113" i="25" a="1"/>
  <c r="A113" i="25" s="1"/>
  <c r="A114" i="25" a="1"/>
  <c r="A114" i="25" s="1"/>
  <c r="A115" i="25" a="1"/>
  <c r="A115" i="25" s="1"/>
  <c r="A116" i="25" a="1"/>
  <c r="A116" i="25" s="1"/>
  <c r="A117" i="25" a="1"/>
  <c r="A117" i="25" s="1"/>
  <c r="A118" i="25" a="1"/>
  <c r="A118" i="25" s="1"/>
  <c r="A119" i="25" a="1"/>
  <c r="A119" i="25" s="1"/>
  <c r="A120" i="25" a="1"/>
  <c r="A120" i="25" s="1"/>
  <c r="A121" i="25" a="1"/>
  <c r="A121" i="25" s="1"/>
  <c r="A122" i="25" a="1"/>
  <c r="A122" i="25" s="1"/>
  <c r="A123" i="25" a="1"/>
  <c r="A123" i="25" s="1"/>
  <c r="A124" i="25" a="1"/>
  <c r="A124" i="25" s="1"/>
  <c r="A125" i="25" a="1"/>
  <c r="A125" i="25" s="1"/>
  <c r="A126" i="25" a="1"/>
  <c r="A126" i="25" s="1"/>
  <c r="A127" i="25" a="1"/>
  <c r="A127" i="25" s="1"/>
  <c r="A128" i="25" a="1"/>
  <c r="A128" i="25" s="1"/>
  <c r="A129" i="25" a="1"/>
  <c r="A129" i="25" s="1"/>
  <c r="A130" i="25" a="1"/>
  <c r="A130" i="25" s="1"/>
  <c r="A131" i="25" a="1"/>
  <c r="A131" i="25" s="1"/>
  <c r="A132" i="25" a="1"/>
  <c r="A132" i="25" s="1"/>
  <c r="A133" i="25" a="1"/>
  <c r="A133" i="25" s="1"/>
  <c r="A134" i="25" a="1"/>
  <c r="A134" i="25" s="1"/>
  <c r="A135" i="25" a="1"/>
  <c r="A135" i="25" s="1"/>
  <c r="A136" i="25" a="1"/>
  <c r="A136" i="25" s="1"/>
  <c r="A137" i="25" a="1"/>
  <c r="A137" i="25" s="1"/>
  <c r="A138" i="25" a="1"/>
  <c r="A138" i="25" s="1"/>
  <c r="A139" i="25" a="1"/>
  <c r="A139" i="25" s="1"/>
  <c r="A140" i="25" a="1"/>
  <c r="A140" i="25" s="1"/>
  <c r="A141" i="25" a="1"/>
  <c r="A141" i="25" s="1"/>
  <c r="A142" i="25" a="1"/>
  <c r="A142" i="25" s="1"/>
  <c r="A143" i="25" a="1"/>
  <c r="A143" i="25" s="1"/>
  <c r="A144" i="25" a="1"/>
  <c r="A144" i="25" s="1"/>
  <c r="A145" i="25" a="1"/>
  <c r="A145" i="25" s="1"/>
  <c r="A146" i="25" a="1"/>
  <c r="A146" i="25" s="1"/>
  <c r="A147" i="25" a="1"/>
  <c r="A147" i="25" s="1"/>
  <c r="A148" i="25" a="1"/>
  <c r="A148" i="25" s="1"/>
  <c r="A149" i="25" a="1"/>
  <c r="A149" i="25" s="1"/>
  <c r="A150" i="25" a="1"/>
  <c r="A150" i="25" s="1"/>
  <c r="A151" i="25" a="1"/>
  <c r="A151" i="25" s="1"/>
  <c r="A152" i="25" a="1"/>
  <c r="A152" i="25" s="1"/>
  <c r="A153" i="25" a="1"/>
  <c r="A153" i="25" s="1"/>
  <c r="A154" i="25" a="1"/>
  <c r="A154" i="25" s="1"/>
  <c r="A155" i="25" a="1"/>
  <c r="A155" i="25" s="1"/>
  <c r="A156" i="25" a="1"/>
  <c r="A156" i="25" s="1"/>
  <c r="A157" i="25" a="1"/>
  <c r="A157" i="25" s="1"/>
  <c r="A158" i="25" a="1"/>
  <c r="A158" i="25" s="1"/>
  <c r="A159" i="25" a="1"/>
  <c r="A159" i="25" s="1"/>
  <c r="A160" i="25" a="1"/>
  <c r="A160" i="25" s="1"/>
  <c r="A161" i="25" a="1"/>
  <c r="A161" i="25" s="1"/>
  <c r="A162" i="25" a="1"/>
  <c r="A162" i="25" s="1"/>
  <c r="A163" i="25" a="1"/>
  <c r="A163" i="25" s="1"/>
  <c r="A164" i="25" a="1"/>
  <c r="A164" i="25" s="1"/>
  <c r="A165" i="25" a="1"/>
  <c r="A165" i="25" s="1"/>
  <c r="A166" i="25" a="1"/>
  <c r="A166" i="25" s="1"/>
  <c r="A167" i="25" a="1"/>
  <c r="A167" i="25" s="1"/>
  <c r="A168" i="25" a="1"/>
  <c r="A168" i="25" s="1"/>
  <c r="A169" i="25" a="1"/>
  <c r="A169" i="25" s="1"/>
  <c r="A170" i="25" a="1"/>
  <c r="A170" i="25" s="1"/>
  <c r="A171" i="25" a="1"/>
  <c r="A171" i="25" s="1"/>
  <c r="A172" i="25" a="1"/>
  <c r="A172" i="25" s="1"/>
  <c r="A173" i="25" a="1"/>
  <c r="A173" i="25" s="1"/>
  <c r="A174" i="25" a="1"/>
  <c r="A174" i="25" s="1"/>
  <c r="A175" i="25" a="1"/>
  <c r="A175" i="25" s="1"/>
  <c r="A176" i="25" a="1"/>
  <c r="A176" i="25" s="1"/>
  <c r="A177" i="25" a="1"/>
  <c r="A177" i="25" s="1"/>
  <c r="A178" i="25" a="1"/>
  <c r="A178" i="25" s="1"/>
  <c r="A179" i="25" a="1"/>
  <c r="A179" i="25" s="1"/>
  <c r="A180" i="25" a="1"/>
  <c r="A180" i="25" s="1"/>
  <c r="A181" i="25" a="1"/>
  <c r="A181" i="25" s="1"/>
  <c r="A182" i="25" a="1"/>
  <c r="A182" i="25" s="1"/>
  <c r="A183" i="25" a="1"/>
  <c r="A183" i="25" s="1"/>
  <c r="A184" i="25" a="1"/>
  <c r="A184" i="25" s="1"/>
  <c r="A185" i="25" a="1"/>
  <c r="A185" i="25" s="1"/>
  <c r="A186" i="25" a="1"/>
  <c r="A186" i="25" s="1"/>
  <c r="A187" i="25" a="1"/>
  <c r="A187" i="25" s="1"/>
  <c r="A188" i="25" a="1"/>
  <c r="A188" i="25" s="1"/>
  <c r="A189" i="25" a="1"/>
  <c r="A189" i="25" s="1"/>
  <c r="A190" i="25" a="1"/>
  <c r="A190" i="25" s="1"/>
  <c r="A191" i="25" a="1"/>
  <c r="A191" i="25" s="1"/>
  <c r="A192" i="25" a="1"/>
  <c r="A192" i="25" s="1"/>
  <c r="A193" i="25" a="1"/>
  <c r="A193" i="25" s="1"/>
  <c r="A194" i="25" a="1"/>
  <c r="A194" i="25" s="1"/>
  <c r="A195" i="25" a="1"/>
  <c r="A195" i="25" s="1"/>
  <c r="A196" i="25" a="1"/>
  <c r="A196" i="25" s="1"/>
  <c r="A197" i="25" a="1"/>
  <c r="A197" i="25" s="1"/>
  <c r="A198" i="25" a="1"/>
  <c r="A198" i="25" s="1"/>
  <c r="A199" i="25" a="1"/>
  <c r="A199" i="25" s="1"/>
  <c r="A200" i="25" a="1"/>
  <c r="A200" i="25" s="1"/>
  <c r="A201" i="25" a="1"/>
  <c r="A201" i="25" s="1"/>
  <c r="A202" i="25" a="1"/>
  <c r="A202" i="25" s="1"/>
  <c r="A203" i="25" a="1"/>
  <c r="A203" i="25" s="1"/>
  <c r="A204" i="25" a="1"/>
  <c r="A204" i="25" s="1"/>
  <c r="A205" i="25" a="1"/>
  <c r="A205" i="25" s="1"/>
  <c r="A206" i="25" a="1"/>
  <c r="A206" i="25" s="1"/>
  <c r="A207" i="25" a="1"/>
  <c r="A207" i="25" s="1"/>
  <c r="A208" i="25" a="1"/>
  <c r="A208" i="25" s="1"/>
  <c r="A209" i="25" a="1"/>
  <c r="A209" i="25" s="1"/>
  <c r="A210" i="25" a="1"/>
  <c r="A210" i="25" s="1"/>
  <c r="A211" i="25" a="1"/>
  <c r="A211" i="25" s="1"/>
  <c r="A212" i="25" a="1"/>
  <c r="A212" i="25" s="1"/>
  <c r="A213" i="25" a="1"/>
  <c r="A213" i="25" s="1"/>
  <c r="A214" i="25" a="1"/>
  <c r="A214" i="25" s="1"/>
  <c r="A215" i="25" a="1"/>
  <c r="A215" i="25" s="1"/>
  <c r="A216" i="25" a="1"/>
  <c r="A216" i="25" s="1"/>
  <c r="A217" i="25" a="1"/>
  <c r="A217" i="25" s="1"/>
  <c r="A218" i="25" a="1"/>
  <c r="A218" i="25" s="1"/>
  <c r="A219" i="25" a="1"/>
  <c r="A219" i="25" s="1"/>
  <c r="A220" i="25" a="1"/>
  <c r="A220" i="25" s="1"/>
  <c r="A221" i="25" a="1"/>
  <c r="A221" i="25" s="1"/>
  <c r="A222" i="25" a="1"/>
  <c r="A222" i="25" s="1"/>
  <c r="A223" i="25" a="1"/>
  <c r="A223" i="25" s="1"/>
  <c r="A224" i="25" a="1"/>
  <c r="A224" i="25" s="1"/>
  <c r="A225" i="25" a="1"/>
  <c r="A225" i="25" s="1"/>
  <c r="A226" i="25" a="1"/>
  <c r="A226" i="25" s="1"/>
  <c r="A227" i="25" a="1"/>
  <c r="A227" i="25" s="1"/>
  <c r="A228" i="25" a="1"/>
  <c r="A228" i="25" s="1"/>
  <c r="A229" i="25" a="1"/>
  <c r="A229" i="25" s="1"/>
  <c r="A230" i="25" a="1"/>
  <c r="A230" i="25" s="1"/>
  <c r="A231" i="25" a="1"/>
  <c r="A231" i="25" s="1"/>
  <c r="A232" i="25" a="1"/>
  <c r="A232" i="25" s="1"/>
  <c r="A233" i="25" a="1"/>
  <c r="A233" i="25" s="1"/>
  <c r="A234" i="25" a="1"/>
  <c r="A234" i="25" s="1"/>
  <c r="A235" i="25" a="1"/>
  <c r="A235" i="25" s="1"/>
  <c r="A236" i="25" a="1"/>
  <c r="A236" i="25" s="1"/>
  <c r="A237" i="25" a="1"/>
  <c r="A237" i="25" s="1"/>
  <c r="A238" i="25" a="1"/>
  <c r="A238" i="25" s="1"/>
  <c r="A239" i="25" a="1"/>
  <c r="A239" i="25" s="1"/>
  <c r="A240" i="25" a="1"/>
  <c r="A240" i="25" s="1"/>
  <c r="A241" i="25" a="1"/>
  <c r="A241" i="25" s="1"/>
  <c r="A242" i="25" a="1"/>
  <c r="A242" i="25" s="1"/>
  <c r="A243" i="25" a="1"/>
  <c r="A243" i="25" s="1"/>
  <c r="A244" i="25" a="1"/>
  <c r="A244" i="25" s="1"/>
  <c r="A245" i="25" a="1"/>
  <c r="A245" i="25" s="1"/>
  <c r="A246" i="25" a="1"/>
  <c r="A246" i="25" s="1"/>
  <c r="A247" i="25" a="1"/>
  <c r="A247" i="25" s="1"/>
  <c r="A248" i="25" a="1"/>
  <c r="A248" i="25" s="1"/>
  <c r="A249" i="25" a="1"/>
  <c r="A249" i="25" s="1"/>
  <c r="A250" i="25" a="1"/>
  <c r="A250" i="25" s="1"/>
  <c r="A251" i="25" a="1"/>
  <c r="A251" i="25" s="1"/>
  <c r="A252" i="25" a="1"/>
  <c r="A252" i="25" s="1"/>
  <c r="A253" i="25" a="1"/>
  <c r="A253" i="25" s="1"/>
  <c r="A254" i="25" a="1"/>
  <c r="A254" i="25" s="1"/>
  <c r="A255" i="25" a="1"/>
  <c r="A255" i="25" s="1"/>
  <c r="A256" i="25" a="1"/>
  <c r="A256" i="25" s="1"/>
  <c r="A257" i="25" a="1"/>
  <c r="A257" i="25" s="1"/>
  <c r="A258" i="25" a="1"/>
  <c r="A258" i="25" s="1"/>
  <c r="A259" i="25" a="1"/>
  <c r="A259" i="25" s="1"/>
  <c r="A260" i="25" a="1"/>
  <c r="A260" i="25" s="1"/>
  <c r="A261" i="25" a="1"/>
  <c r="A261" i="25" s="1"/>
  <c r="A262" i="25" a="1"/>
  <c r="A262" i="25" s="1"/>
  <c r="A263" i="25" a="1"/>
  <c r="A263" i="25" s="1"/>
  <c r="A264" i="25" a="1"/>
  <c r="A264" i="25" s="1"/>
  <c r="A265" i="25" a="1"/>
  <c r="A265" i="25" s="1"/>
  <c r="A266" i="25" a="1"/>
  <c r="A266" i="25" s="1"/>
  <c r="A267" i="25" a="1"/>
  <c r="A267" i="25" s="1"/>
  <c r="A268" i="25" a="1"/>
  <c r="A268" i="25" s="1"/>
  <c r="A269" i="25" a="1"/>
  <c r="A269" i="25" s="1"/>
  <c r="A270" i="25" a="1"/>
  <c r="A270" i="25" s="1"/>
  <c r="A271" i="25" a="1"/>
  <c r="A271" i="25" s="1"/>
  <c r="A272" i="25" a="1"/>
  <c r="A272" i="25" s="1"/>
  <c r="A273" i="25" a="1"/>
  <c r="A273" i="25" s="1"/>
  <c r="A274" i="25" a="1"/>
  <c r="A274" i="25" s="1"/>
  <c r="A275" i="25" a="1"/>
  <c r="A275" i="25" s="1"/>
  <c r="A276" i="25" a="1"/>
  <c r="A276" i="25" s="1"/>
  <c r="A277" i="25" a="1"/>
  <c r="A277" i="25" s="1"/>
  <c r="A278" i="25" a="1"/>
  <c r="A278" i="25" s="1"/>
  <c r="A279" i="25" a="1"/>
  <c r="A279" i="25" s="1"/>
  <c r="A280" i="25" a="1"/>
  <c r="A280" i="25" s="1"/>
  <c r="A281" i="25" a="1"/>
  <c r="A281" i="25" s="1"/>
  <c r="A282" i="25" a="1"/>
  <c r="A282" i="25" s="1"/>
  <c r="A283" i="25" a="1"/>
  <c r="A283" i="25" s="1"/>
  <c r="A284" i="25" a="1"/>
  <c r="A284" i="25" s="1"/>
  <c r="A285" i="25" a="1"/>
  <c r="A285" i="25" s="1"/>
  <c r="A286" i="25" a="1"/>
  <c r="A286" i="25" s="1"/>
  <c r="A287" i="25" a="1"/>
  <c r="A287" i="25" s="1"/>
  <c r="A288" i="25" a="1"/>
  <c r="A288" i="25" s="1"/>
  <c r="A289" i="25" a="1"/>
  <c r="A289" i="25" s="1"/>
  <c r="A290" i="25" a="1"/>
  <c r="A290" i="25" s="1"/>
  <c r="A291" i="25" a="1"/>
  <c r="A291" i="25" s="1"/>
  <c r="A292" i="25" a="1"/>
  <c r="A292" i="25" s="1"/>
  <c r="A293" i="25" a="1"/>
  <c r="A293" i="25" s="1"/>
  <c r="A294" i="25" a="1"/>
  <c r="A294" i="25" s="1"/>
  <c r="A295" i="25" a="1"/>
  <c r="A295" i="25" s="1"/>
  <c r="A296" i="25" a="1"/>
  <c r="A296" i="25" s="1"/>
  <c r="A297" i="25" a="1"/>
  <c r="A297" i="25" s="1"/>
  <c r="A298" i="25" a="1"/>
  <c r="A298" i="25" s="1"/>
  <c r="A299" i="25" a="1"/>
  <c r="A299" i="25" s="1"/>
  <c r="A300" i="25" a="1"/>
  <c r="A300" i="25" s="1"/>
  <c r="A301" i="25" a="1"/>
  <c r="A301" i="25" s="1"/>
  <c r="A302" i="25" a="1"/>
  <c r="A302" i="25" s="1"/>
  <c r="A303" i="25" a="1"/>
  <c r="A303" i="25" s="1"/>
  <c r="A304" i="25" a="1"/>
  <c r="A304" i="25" s="1"/>
  <c r="A305" i="25" a="1"/>
  <c r="A305" i="25" s="1"/>
  <c r="A306" i="25" a="1"/>
  <c r="A306" i="25" s="1"/>
  <c r="A307" i="25" a="1"/>
  <c r="A307" i="25" s="1"/>
  <c r="A308" i="25" a="1"/>
  <c r="A308" i="25" s="1"/>
  <c r="A309" i="25" a="1"/>
  <c r="A309" i="25" s="1"/>
  <c r="A310" i="25" a="1"/>
  <c r="A310" i="25" s="1"/>
  <c r="A311" i="25" a="1"/>
  <c r="A311" i="25" s="1"/>
  <c r="A312" i="25" a="1"/>
  <c r="A312" i="25" s="1"/>
  <c r="A313" i="25" a="1"/>
  <c r="A313" i="25" s="1"/>
  <c r="A314" i="25" a="1"/>
  <c r="A314" i="25" s="1"/>
  <c r="A315" i="25" a="1"/>
  <c r="A315" i="25" s="1"/>
  <c r="A316" i="25" a="1"/>
  <c r="A316" i="25" s="1"/>
  <c r="A317" i="25" a="1"/>
  <c r="A317" i="25" s="1"/>
  <c r="A318" i="25" a="1"/>
  <c r="A318" i="25" s="1"/>
  <c r="A319" i="25" a="1"/>
  <c r="A319" i="25" s="1"/>
  <c r="A320" i="25" a="1"/>
  <c r="A320" i="25" s="1"/>
  <c r="A321" i="25" a="1"/>
  <c r="A321" i="25" s="1"/>
  <c r="A322" i="25" a="1"/>
  <c r="A322" i="25" s="1"/>
  <c r="A323" i="25" a="1"/>
  <c r="A323" i="25" s="1"/>
  <c r="A324" i="25" a="1"/>
  <c r="A324" i="25" s="1"/>
  <c r="A325" i="25" a="1"/>
  <c r="A325" i="25" s="1"/>
  <c r="A326" i="25" a="1"/>
  <c r="A326" i="25" s="1"/>
  <c r="A327" i="25" a="1"/>
  <c r="A327" i="25" s="1"/>
  <c r="A328" i="25" a="1"/>
  <c r="A328" i="25" s="1"/>
  <c r="A329" i="25" a="1"/>
  <c r="A329" i="25" s="1"/>
  <c r="A330" i="25" a="1"/>
  <c r="A330" i="25" s="1"/>
  <c r="A331" i="25" a="1"/>
  <c r="A331" i="25" s="1"/>
  <c r="A332" i="25" a="1"/>
  <c r="A332" i="25" s="1"/>
  <c r="A333" i="25" a="1"/>
  <c r="A333" i="25" s="1"/>
  <c r="A334" i="25" a="1"/>
  <c r="A334" i="25" s="1"/>
  <c r="A335" i="25" a="1"/>
  <c r="A335" i="25" s="1"/>
  <c r="A336" i="25" a="1"/>
  <c r="A336" i="25" s="1"/>
  <c r="A337" i="25" a="1"/>
  <c r="A337" i="25" s="1"/>
  <c r="A338" i="25" a="1"/>
  <c r="A338" i="25" s="1"/>
  <c r="A339" i="25" a="1"/>
  <c r="A339" i="25" s="1"/>
  <c r="A340" i="25" a="1"/>
  <c r="A340" i="25" s="1"/>
  <c r="A341" i="25" a="1"/>
  <c r="A341" i="25" s="1"/>
  <c r="A342" i="25" a="1"/>
  <c r="A342" i="25" s="1"/>
  <c r="A343" i="25" a="1"/>
  <c r="A343" i="25" s="1"/>
  <c r="A344" i="25" a="1"/>
  <c r="A344" i="25" s="1"/>
  <c r="A345" i="25" a="1"/>
  <c r="A345" i="25" s="1"/>
  <c r="A346" i="25" a="1"/>
  <c r="A346" i="25" s="1"/>
  <c r="A347" i="25" a="1"/>
  <c r="A347" i="25" s="1"/>
  <c r="A348" i="25" a="1"/>
  <c r="A348" i="25" s="1"/>
  <c r="A349" i="25" a="1"/>
  <c r="A349" i="25" s="1"/>
  <c r="A350" i="25" a="1"/>
  <c r="A350" i="25" s="1"/>
  <c r="A351" i="25" a="1"/>
  <c r="A351" i="25" s="1"/>
  <c r="A352" i="25" a="1"/>
  <c r="A352" i="25" s="1"/>
  <c r="A353" i="25" a="1"/>
  <c r="A353" i="25" s="1"/>
  <c r="A354" i="25" a="1"/>
  <c r="A354" i="25" s="1"/>
  <c r="A355" i="25" a="1"/>
  <c r="A355" i="25" s="1"/>
  <c r="A356" i="25" a="1"/>
  <c r="A356" i="25" s="1"/>
  <c r="A357" i="25" a="1"/>
  <c r="A357" i="25" s="1"/>
  <c r="A358" i="25" a="1"/>
  <c r="A358" i="25" s="1"/>
  <c r="A359" i="25" a="1"/>
  <c r="A359" i="25" s="1"/>
  <c r="A360" i="25" a="1"/>
  <c r="A360" i="25" s="1"/>
  <c r="A361" i="25" a="1"/>
  <c r="A361" i="25" s="1"/>
  <c r="A362" i="25" a="1"/>
  <c r="A362" i="25" s="1"/>
  <c r="A363" i="25" a="1"/>
  <c r="A363" i="25" s="1"/>
  <c r="A364" i="25" a="1"/>
  <c r="A364" i="25" s="1"/>
  <c r="A365" i="25" a="1"/>
  <c r="A365" i="25" s="1"/>
  <c r="A366" i="25" a="1"/>
  <c r="A366" i="25" s="1"/>
  <c r="A367" i="25" a="1"/>
  <c r="A367" i="25" s="1"/>
  <c r="A368" i="25" a="1"/>
  <c r="A368" i="25" s="1"/>
  <c r="A369" i="25" a="1"/>
  <c r="A369" i="25" s="1"/>
  <c r="A370" i="25" a="1"/>
  <c r="A370" i="25" s="1"/>
  <c r="A371" i="25" a="1"/>
  <c r="A371" i="25" s="1"/>
  <c r="A372" i="25" a="1"/>
  <c r="A372" i="25" s="1"/>
  <c r="A373" i="25" a="1"/>
  <c r="A373" i="25" s="1"/>
  <c r="A374" i="25" a="1"/>
  <c r="A374" i="25" s="1"/>
  <c r="A375" i="25" a="1"/>
  <c r="A375" i="25" s="1"/>
  <c r="A376" i="25" a="1"/>
  <c r="A376" i="25" s="1"/>
  <c r="A377" i="25" a="1"/>
  <c r="A377" i="25" s="1"/>
  <c r="A378" i="25" a="1"/>
  <c r="A378" i="25" s="1"/>
  <c r="A379" i="25" a="1"/>
  <c r="A379" i="25" s="1"/>
  <c r="A380" i="25" a="1"/>
  <c r="A380" i="25" s="1"/>
  <c r="A381" i="25" a="1"/>
  <c r="A381" i="25" s="1"/>
  <c r="A382" i="25" a="1"/>
  <c r="A382" i="25" s="1"/>
  <c r="A383" i="25" a="1"/>
  <c r="A383" i="25" s="1"/>
  <c r="A384" i="25" a="1"/>
  <c r="A384" i="25" s="1"/>
  <c r="A385" i="25" a="1"/>
  <c r="A385" i="25" s="1"/>
  <c r="A386" i="25" a="1"/>
  <c r="A386" i="25" s="1"/>
  <c r="A387" i="25" a="1"/>
  <c r="A387" i="25" s="1"/>
  <c r="A388" i="25" a="1"/>
  <c r="A388" i="25" s="1"/>
  <c r="A389" i="25" a="1"/>
  <c r="A389" i="25" s="1"/>
  <c r="A390" i="25" a="1"/>
  <c r="A390" i="25" s="1"/>
  <c r="A391" i="25" a="1"/>
  <c r="A391" i="25" s="1"/>
  <c r="A392" i="25" a="1"/>
  <c r="A392" i="25" s="1"/>
  <c r="A393" i="25" a="1"/>
  <c r="A393" i="25" s="1"/>
  <c r="A394" i="25" a="1"/>
  <c r="A394" i="25" s="1"/>
  <c r="A395" i="25" a="1"/>
  <c r="A395" i="25" s="1"/>
  <c r="A396" i="25" a="1"/>
  <c r="A396" i="25" s="1"/>
  <c r="A397" i="25" a="1"/>
  <c r="A397" i="25" s="1"/>
  <c r="A398" i="25" a="1"/>
  <c r="A398" i="25" s="1"/>
  <c r="A399" i="25" a="1"/>
  <c r="A399" i="25" s="1"/>
  <c r="A400" i="25" a="1"/>
  <c r="A400" i="25" s="1"/>
  <c r="A401" i="25" a="1"/>
  <c r="A401" i="25" s="1"/>
  <c r="A402" i="25" a="1"/>
  <c r="A402" i="25" s="1"/>
  <c r="A403" i="25" a="1"/>
  <c r="A403" i="25" s="1"/>
  <c r="A404" i="25" a="1"/>
  <c r="A404" i="25" s="1"/>
  <c r="A405" i="25" a="1"/>
  <c r="A405" i="25" s="1"/>
  <c r="A406" i="25" a="1"/>
  <c r="A406" i="25" s="1"/>
  <c r="A407" i="25" a="1"/>
  <c r="A407" i="25" s="1"/>
  <c r="A408" i="25" a="1"/>
  <c r="A408" i="25" s="1"/>
  <c r="A409" i="25" a="1"/>
  <c r="A409" i="25" s="1"/>
  <c r="A410" i="25" a="1"/>
  <c r="A410" i="25" s="1"/>
  <c r="A411" i="25" a="1"/>
  <c r="A411" i="25" s="1"/>
  <c r="A412" i="25" a="1"/>
  <c r="A412" i="25" s="1"/>
  <c r="A413" i="25" a="1"/>
  <c r="A413" i="25" s="1"/>
  <c r="A414" i="25" a="1"/>
  <c r="A414" i="25" s="1"/>
  <c r="A415" i="25" a="1"/>
  <c r="A415" i="25" s="1"/>
  <c r="A416" i="25" a="1"/>
  <c r="A416" i="25" s="1"/>
  <c r="A417" i="25" a="1"/>
  <c r="A417" i="25" s="1"/>
  <c r="A418" i="25" a="1"/>
  <c r="A418" i="25" s="1"/>
  <c r="A419" i="25" a="1"/>
  <c r="A419" i="25" s="1"/>
  <c r="A420" i="25" a="1"/>
  <c r="A420" i="25" s="1"/>
  <c r="A421" i="25" a="1"/>
  <c r="A421" i="25" s="1"/>
  <c r="A422" i="25" a="1"/>
  <c r="A422" i="25" s="1"/>
  <c r="A423" i="25" a="1"/>
  <c r="A423" i="25" s="1"/>
  <c r="A424" i="25" a="1"/>
  <c r="A424" i="25" s="1"/>
  <c r="A425" i="25" a="1"/>
  <c r="A425" i="25" s="1"/>
  <c r="A426" i="25" a="1"/>
  <c r="A426" i="25" s="1"/>
  <c r="A427" i="25" a="1"/>
  <c r="A427" i="25" s="1"/>
  <c r="A428" i="25" a="1"/>
  <c r="A428" i="25" s="1"/>
  <c r="A429" i="25" a="1"/>
  <c r="A429" i="25" s="1"/>
  <c r="A430" i="25" a="1"/>
  <c r="A430" i="25" s="1"/>
  <c r="A431" i="25" a="1"/>
  <c r="A431" i="25" s="1"/>
  <c r="A432" i="25" a="1"/>
  <c r="A432" i="25" s="1"/>
  <c r="A433" i="25" a="1"/>
  <c r="A433" i="25" s="1"/>
  <c r="A434" i="25" a="1"/>
  <c r="A434" i="25" s="1"/>
  <c r="A435" i="25" a="1"/>
  <c r="A435" i="25" s="1"/>
  <c r="A436" i="25" a="1"/>
  <c r="A436" i="25" s="1"/>
  <c r="A437" i="25" a="1"/>
  <c r="A437" i="25" s="1"/>
  <c r="A438" i="25" a="1"/>
  <c r="A438" i="25" s="1"/>
  <c r="A439" i="25" a="1"/>
  <c r="A439" i="25" s="1"/>
  <c r="A440" i="25" a="1"/>
  <c r="A440" i="25" s="1"/>
  <c r="A441" i="25" a="1"/>
  <c r="A441" i="25" s="1"/>
  <c r="A442" i="25" a="1"/>
  <c r="A442" i="25" s="1"/>
  <c r="A443" i="25" a="1"/>
  <c r="A443" i="25" s="1"/>
  <c r="A444" i="25" a="1"/>
  <c r="A444" i="25" s="1"/>
  <c r="A445" i="25" a="1"/>
  <c r="A445" i="25" s="1"/>
  <c r="A446" i="25" a="1"/>
  <c r="A446" i="25" s="1"/>
  <c r="A447" i="25" a="1"/>
  <c r="A447" i="25" s="1"/>
  <c r="A448" i="25" a="1"/>
  <c r="A448" i="25" s="1"/>
  <c r="A449" i="25" a="1"/>
  <c r="A449" i="25" s="1"/>
  <c r="A450" i="25" a="1"/>
  <c r="A450" i="25" s="1"/>
  <c r="A451" i="25" a="1"/>
  <c r="A451" i="25" s="1"/>
  <c r="A452" i="25" a="1"/>
  <c r="A452" i="25" s="1"/>
  <c r="A453" i="25" a="1"/>
  <c r="A453" i="25" s="1"/>
  <c r="A454" i="25" a="1"/>
  <c r="A454" i="25" s="1"/>
  <c r="A455" i="25" a="1"/>
  <c r="A455" i="25" s="1"/>
  <c r="A456" i="25" a="1"/>
  <c r="A456" i="25" s="1"/>
  <c r="A457" i="25" a="1"/>
  <c r="A457" i="25" s="1"/>
  <c r="A458" i="25" a="1"/>
  <c r="A458" i="25" s="1"/>
  <c r="A459" i="25" a="1"/>
  <c r="A459" i="25" s="1"/>
  <c r="A460" i="25" a="1"/>
  <c r="A460" i="25" s="1"/>
  <c r="A461" i="25" a="1"/>
  <c r="A461" i="25" s="1"/>
  <c r="A462" i="25" a="1"/>
  <c r="A462" i="25" s="1"/>
  <c r="A463" i="25" a="1"/>
  <c r="A463" i="25" s="1"/>
  <c r="A464" i="25" a="1"/>
  <c r="A464" i="25" s="1"/>
  <c r="A465" i="25" a="1"/>
  <c r="A465" i="25" s="1"/>
  <c r="A466" i="25" a="1"/>
  <c r="A466" i="25" s="1"/>
  <c r="A467" i="25" a="1"/>
  <c r="A467" i="25" s="1"/>
  <c r="A468" i="25" a="1"/>
  <c r="A468" i="25" s="1"/>
  <c r="A469" i="25" a="1"/>
  <c r="A469" i="25" s="1"/>
  <c r="A470" i="25" a="1"/>
  <c r="A470" i="25" s="1"/>
  <c r="A471" i="25" a="1"/>
  <c r="A471" i="25" s="1"/>
  <c r="A472" i="25" a="1"/>
  <c r="A472" i="25" s="1"/>
  <c r="A473" i="25" a="1"/>
  <c r="A473" i="25" s="1"/>
  <c r="A474" i="25" a="1"/>
  <c r="A474" i="25" s="1"/>
  <c r="A475" i="25" a="1"/>
  <c r="A475" i="25" s="1"/>
  <c r="A476" i="25" a="1"/>
  <c r="A476" i="25" s="1"/>
  <c r="A477" i="25" a="1"/>
  <c r="A477" i="25" s="1"/>
  <c r="A478" i="25" a="1"/>
  <c r="A478" i="25" s="1"/>
  <c r="A479" i="25" a="1"/>
  <c r="A479" i="25" s="1"/>
  <c r="A480" i="25" a="1"/>
  <c r="A480" i="25" s="1"/>
  <c r="A481" i="25" a="1"/>
  <c r="A481" i="25" s="1"/>
  <c r="A482" i="25" a="1"/>
  <c r="A482" i="25" s="1"/>
  <c r="A483" i="25" a="1"/>
  <c r="A483" i="25" s="1"/>
  <c r="A484" i="25" a="1"/>
  <c r="A484" i="25" s="1"/>
  <c r="A485" i="25" a="1"/>
  <c r="A485" i="25" s="1"/>
  <c r="A486" i="25" a="1"/>
  <c r="A486" i="25" s="1"/>
  <c r="A487" i="25" a="1"/>
  <c r="A487" i="25" s="1"/>
  <c r="A488" i="25" a="1"/>
  <c r="A488" i="25" s="1"/>
  <c r="A489" i="25" a="1"/>
  <c r="A489" i="25" s="1"/>
  <c r="A490" i="25" a="1"/>
  <c r="A490" i="25" s="1"/>
  <c r="A491" i="25" a="1"/>
  <c r="A491" i="25" s="1"/>
  <c r="A492" i="25" a="1"/>
  <c r="A492" i="25" s="1"/>
  <c r="A493" i="25" a="1"/>
  <c r="A493" i="25" s="1"/>
  <c r="A494" i="25" a="1"/>
  <c r="A494" i="25" s="1"/>
  <c r="A495" i="25" a="1"/>
  <c r="A495" i="25" s="1"/>
  <c r="A496" i="25" a="1"/>
  <c r="A496" i="25" s="1"/>
  <c r="A497" i="25" a="1"/>
  <c r="A497" i="25" s="1"/>
  <c r="A498" i="25" a="1"/>
  <c r="A498" i="25" s="1"/>
  <c r="A499" i="25" a="1"/>
  <c r="A499" i="25" s="1"/>
  <c r="A500" i="25" a="1"/>
  <c r="A500" i="25" s="1"/>
  <c r="A501" i="25" a="1"/>
  <c r="A501" i="25" s="1"/>
  <c r="A502" i="25" a="1"/>
  <c r="A502" i="25" s="1"/>
  <c r="A503" i="25" a="1"/>
  <c r="A503" i="25" s="1"/>
  <c r="A504" i="25" a="1"/>
  <c r="A504" i="25" s="1"/>
  <c r="A505" i="25" a="1"/>
  <c r="A505" i="25" s="1"/>
  <c r="A506" i="25" a="1"/>
  <c r="A506" i="25" s="1"/>
  <c r="A507" i="25" a="1"/>
  <c r="A507" i="25" s="1"/>
  <c r="A508" i="25" a="1"/>
  <c r="A508" i="25" s="1"/>
  <c r="A509" i="25" a="1"/>
  <c r="A509" i="25" s="1"/>
  <c r="A510" i="25" a="1"/>
  <c r="A510" i="25" s="1"/>
  <c r="A511" i="25" a="1"/>
  <c r="A511" i="25" s="1"/>
  <c r="A512" i="25" a="1"/>
  <c r="A512" i="25" s="1"/>
  <c r="A513" i="25" a="1"/>
  <c r="A513" i="25" s="1"/>
  <c r="A514" i="25" a="1"/>
  <c r="A514" i="25" s="1"/>
  <c r="A515" i="25" a="1"/>
  <c r="A515" i="25" s="1"/>
  <c r="A516" i="25" a="1"/>
  <c r="A516" i="25" s="1"/>
  <c r="A517" i="25" a="1"/>
  <c r="A517" i="25" s="1"/>
  <c r="A518" i="25" a="1"/>
  <c r="A518" i="25" s="1"/>
  <c r="A519" i="25" a="1"/>
  <c r="A519" i="25" s="1"/>
  <c r="A520" i="25" a="1"/>
  <c r="A520" i="25" s="1"/>
  <c r="A521" i="25" a="1"/>
  <c r="A521" i="25" s="1"/>
  <c r="A522" i="25" a="1"/>
  <c r="A522" i="25" s="1"/>
  <c r="A523" i="25" a="1"/>
  <c r="A523" i="25" s="1"/>
  <c r="A524" i="25" a="1"/>
  <c r="A524" i="25" s="1"/>
  <c r="A525" i="25" a="1"/>
  <c r="A525" i="25" s="1"/>
  <c r="A526" i="25" a="1"/>
  <c r="A526" i="25" s="1"/>
  <c r="A527" i="25" a="1"/>
  <c r="A527" i="25" s="1"/>
  <c r="A528" i="25" a="1"/>
  <c r="A528" i="25" s="1"/>
  <c r="A529" i="25" a="1"/>
  <c r="A529" i="25" s="1"/>
  <c r="A530" i="25" a="1"/>
  <c r="A530" i="25" s="1"/>
  <c r="A531" i="25" a="1"/>
  <c r="A531" i="25" s="1"/>
  <c r="A532" i="25" a="1"/>
  <c r="A532" i="25" s="1"/>
  <c r="A533" i="25" a="1"/>
  <c r="A533" i="25" s="1"/>
  <c r="A534" i="25" a="1"/>
  <c r="A534" i="25" s="1"/>
  <c r="A535" i="25" a="1"/>
  <c r="A535" i="25" s="1"/>
  <c r="A536" i="25" a="1"/>
  <c r="A536" i="25" s="1"/>
  <c r="A537" i="25" a="1"/>
  <c r="A537" i="25" s="1"/>
  <c r="A538" i="25" a="1"/>
  <c r="A538" i="25" s="1"/>
  <c r="A539" i="25" a="1"/>
  <c r="A539" i="25" s="1"/>
  <c r="A540" i="25" a="1"/>
  <c r="A540" i="25" s="1"/>
  <c r="A541" i="25" a="1"/>
  <c r="A541" i="25" s="1"/>
  <c r="A542" i="25" a="1"/>
  <c r="A542" i="25" s="1"/>
  <c r="A543" i="25" a="1"/>
  <c r="A543" i="25" s="1"/>
  <c r="A544" i="25" a="1"/>
  <c r="A544" i="25" s="1"/>
  <c r="A545" i="25" a="1"/>
  <c r="A545" i="25" s="1"/>
  <c r="A546" i="25" a="1"/>
  <c r="A546" i="25" s="1"/>
  <c r="A547" i="25" a="1"/>
  <c r="A547" i="25" s="1"/>
  <c r="A548" i="25" a="1"/>
  <c r="A548" i="25" s="1"/>
  <c r="A549" i="25" a="1"/>
  <c r="A549" i="25" s="1"/>
  <c r="A550" i="25" a="1"/>
  <c r="A550" i="25" s="1"/>
  <c r="A551" i="25" a="1"/>
  <c r="A551" i="25" s="1"/>
  <c r="A552" i="25" a="1"/>
  <c r="A552" i="25" s="1"/>
  <c r="A553" i="25" a="1"/>
  <c r="A553" i="25" s="1"/>
  <c r="A554" i="25" a="1"/>
  <c r="A554" i="25" s="1"/>
  <c r="A555" i="25" a="1"/>
  <c r="A555" i="25" s="1"/>
  <c r="A556" i="25" a="1"/>
  <c r="A556" i="25" s="1"/>
  <c r="A557" i="25" a="1"/>
  <c r="A557" i="25" s="1"/>
  <c r="A558" i="25" a="1"/>
  <c r="A558" i="25" s="1"/>
  <c r="A559" i="25" a="1"/>
  <c r="A559" i="25" s="1"/>
  <c r="A560" i="25" a="1"/>
  <c r="A560" i="25" s="1"/>
  <c r="A561" i="25" a="1"/>
  <c r="A561" i="25" s="1"/>
  <c r="A562" i="25" a="1"/>
  <c r="A562" i="25" s="1"/>
  <c r="A563" i="25" a="1"/>
  <c r="A563" i="25" s="1"/>
  <c r="A564" i="25" a="1"/>
  <c r="A564" i="25" s="1"/>
  <c r="A565" i="25" a="1"/>
  <c r="A565" i="25" s="1"/>
  <c r="A566" i="25" a="1"/>
  <c r="A566" i="25" s="1"/>
  <c r="A567" i="25" a="1"/>
  <c r="A567" i="25" s="1"/>
  <c r="A568" i="25" a="1"/>
  <c r="A568" i="25" s="1"/>
  <c r="A569" i="25" a="1"/>
  <c r="A569" i="25" s="1"/>
  <c r="A570" i="25" a="1"/>
  <c r="A570" i="25" s="1"/>
  <c r="A571" i="25" a="1"/>
  <c r="A571" i="25" s="1"/>
  <c r="A572" i="25" a="1"/>
  <c r="A572" i="25" s="1"/>
  <c r="A573" i="25" a="1"/>
  <c r="A573" i="25" s="1"/>
  <c r="A574" i="25" a="1"/>
  <c r="A574" i="25" s="1"/>
  <c r="A575" i="25" a="1"/>
  <c r="A575" i="25" s="1"/>
  <c r="A576" i="25" a="1"/>
  <c r="A576" i="25" s="1"/>
  <c r="A577" i="25" a="1"/>
  <c r="A577" i="25" s="1"/>
  <c r="A578" i="25" a="1"/>
  <c r="A578" i="25" s="1"/>
  <c r="A579" i="25" a="1"/>
  <c r="A579" i="25" s="1"/>
  <c r="A580" i="25" a="1"/>
  <c r="A580" i="25" s="1"/>
  <c r="A581" i="25" a="1"/>
  <c r="A581" i="25" s="1"/>
  <c r="A582" i="25" a="1"/>
  <c r="A582" i="25" s="1"/>
  <c r="A583" i="25" a="1"/>
  <c r="A583" i="25" s="1"/>
  <c r="A584" i="25" a="1"/>
  <c r="A584" i="25" s="1"/>
  <c r="A585" i="25" a="1"/>
  <c r="A585" i="25" s="1"/>
  <c r="A586" i="25" a="1"/>
  <c r="A586" i="25" s="1"/>
  <c r="A587" i="25" a="1"/>
  <c r="A587" i="25" s="1"/>
  <c r="A588" i="25" a="1"/>
  <c r="A588" i="25" s="1"/>
  <c r="A589" i="25" a="1"/>
  <c r="A589" i="25" s="1"/>
  <c r="A590" i="25" a="1"/>
  <c r="A590" i="25" s="1"/>
  <c r="A591" i="25" a="1"/>
  <c r="A591" i="25" s="1"/>
  <c r="A592" i="25" a="1"/>
  <c r="A592" i="25" s="1"/>
  <c r="A593" i="25" a="1"/>
  <c r="A593" i="25" s="1"/>
  <c r="A594" i="25" a="1"/>
  <c r="A594" i="25" s="1"/>
  <c r="A595" i="25" a="1"/>
  <c r="A595" i="25" s="1"/>
  <c r="A596" i="25" a="1"/>
  <c r="A596" i="25" s="1"/>
  <c r="A597" i="25" a="1"/>
  <c r="A597" i="25" s="1"/>
  <c r="A598" i="25" a="1"/>
  <c r="A598" i="25" s="1"/>
  <c r="A599" i="25" a="1"/>
  <c r="A599" i="25" s="1"/>
  <c r="A600" i="25" a="1"/>
  <c r="A600" i="25" s="1"/>
  <c r="A601" i="25" a="1"/>
  <c r="A601" i="25" s="1"/>
  <c r="A602" i="25" a="1"/>
  <c r="A602" i="25" s="1"/>
  <c r="A603" i="25" a="1"/>
  <c r="A603" i="25" s="1"/>
  <c r="A604" i="25" a="1"/>
  <c r="A604" i="25" s="1"/>
  <c r="A605" i="25" a="1"/>
  <c r="A605" i="25" s="1"/>
  <c r="A606" i="25" a="1"/>
  <c r="A606" i="25" s="1"/>
  <c r="A607" i="25" a="1"/>
  <c r="A607" i="25" s="1"/>
  <c r="A608" i="25" a="1"/>
  <c r="A608" i="25" s="1"/>
  <c r="A609" i="25" a="1"/>
  <c r="A609" i="25" s="1"/>
  <c r="A610" i="25" a="1"/>
  <c r="A610" i="25" s="1"/>
  <c r="A611" i="25" a="1"/>
  <c r="A611" i="25" s="1"/>
  <c r="A612" i="25" a="1"/>
  <c r="A612" i="25" s="1"/>
  <c r="A613" i="25" a="1"/>
  <c r="A613" i="25" s="1"/>
  <c r="A614" i="25" a="1"/>
  <c r="A614" i="25" s="1"/>
  <c r="A615" i="25" a="1"/>
  <c r="A615" i="25" s="1"/>
  <c r="A616" i="25" a="1"/>
  <c r="A616" i="25" s="1"/>
  <c r="A617" i="25" a="1"/>
  <c r="A617" i="25" s="1"/>
  <c r="A618" i="25" a="1"/>
  <c r="A618" i="25" s="1"/>
  <c r="A619" i="25" a="1"/>
  <c r="A619" i="25" s="1"/>
  <c r="A620" i="25" a="1"/>
  <c r="A620" i="25" s="1"/>
  <c r="A621" i="25" a="1"/>
  <c r="A621" i="25" s="1"/>
  <c r="A622" i="25" a="1"/>
  <c r="A622" i="25" s="1"/>
  <c r="A623" i="25" a="1"/>
  <c r="A623" i="25" s="1"/>
  <c r="A624" i="25" a="1"/>
  <c r="A624" i="25" s="1"/>
  <c r="A625" i="25" a="1"/>
  <c r="A625" i="25" s="1"/>
  <c r="A626" i="25" a="1"/>
  <c r="A626" i="25" s="1"/>
  <c r="A627" i="25" a="1"/>
  <c r="A627" i="25" s="1"/>
  <c r="A628" i="25" a="1"/>
  <c r="A628" i="25" s="1"/>
  <c r="A629" i="25" a="1"/>
  <c r="A629" i="25" s="1"/>
  <c r="A630" i="25" a="1"/>
  <c r="A630" i="25" s="1"/>
  <c r="A631" i="25" a="1"/>
  <c r="A631" i="25" s="1"/>
  <c r="A632" i="25" a="1"/>
  <c r="A632" i="25" s="1"/>
  <c r="A633" i="25" a="1"/>
  <c r="A633" i="25" s="1"/>
  <c r="A634" i="25" a="1"/>
  <c r="A634" i="25" s="1"/>
  <c r="A635" i="25" a="1"/>
  <c r="A635" i="25" s="1"/>
  <c r="A636" i="25" a="1"/>
  <c r="A636" i="25" s="1"/>
  <c r="A637" i="25" a="1"/>
  <c r="A637" i="25" s="1"/>
  <c r="A638" i="25" a="1"/>
  <c r="A638" i="25" s="1"/>
  <c r="A639" i="25" a="1"/>
  <c r="A639" i="25" s="1"/>
  <c r="A640" i="25" a="1"/>
  <c r="A640" i="25" s="1"/>
  <c r="A641" i="25" a="1"/>
  <c r="A641" i="25" s="1"/>
  <c r="A642" i="25" a="1"/>
  <c r="A642" i="25" s="1"/>
  <c r="A643" i="25" a="1"/>
  <c r="A643" i="25" s="1"/>
  <c r="A644" i="25" a="1"/>
  <c r="A644" i="25" s="1"/>
  <c r="A645" i="25" a="1"/>
  <c r="A645" i="25" s="1"/>
  <c r="A646" i="25" a="1"/>
  <c r="A646" i="25" s="1"/>
  <c r="A647" i="25" a="1"/>
  <c r="A647" i="25" s="1"/>
  <c r="A648" i="25" a="1"/>
  <c r="A648" i="25" s="1"/>
  <c r="A649" i="25" a="1"/>
  <c r="A649" i="25" s="1"/>
  <c r="A650" i="25" a="1"/>
  <c r="A650" i="25" s="1"/>
  <c r="A651" i="25" a="1"/>
  <c r="A651" i="25" s="1"/>
  <c r="A652" i="25" a="1"/>
  <c r="A652" i="25" s="1"/>
  <c r="A653" i="25" a="1"/>
  <c r="A653" i="25" s="1"/>
  <c r="A654" i="25" a="1"/>
  <c r="A654" i="25" s="1"/>
  <c r="A655" i="25" a="1"/>
  <c r="A655" i="25" s="1"/>
  <c r="A656" i="25" a="1"/>
  <c r="A656" i="25" s="1"/>
  <c r="A657" i="25" a="1"/>
  <c r="A657" i="25" s="1"/>
  <c r="A658" i="25" a="1"/>
  <c r="A658" i="25" s="1"/>
  <c r="A659" i="25" a="1"/>
  <c r="A659" i="25" s="1"/>
  <c r="A660" i="25" a="1"/>
  <c r="A660" i="25" s="1"/>
  <c r="A661" i="25" a="1"/>
  <c r="A661" i="25" s="1"/>
  <c r="A662" i="25" a="1"/>
  <c r="A662" i="25" s="1"/>
  <c r="A663" i="25" a="1"/>
  <c r="A663" i="25" s="1"/>
  <c r="A664" i="25" a="1"/>
  <c r="A664" i="25" s="1"/>
  <c r="A665" i="25" a="1"/>
  <c r="A665" i="25" s="1"/>
  <c r="A666" i="25" a="1"/>
  <c r="A666" i="25" s="1"/>
  <c r="A667" i="25" a="1"/>
  <c r="A667" i="25" s="1"/>
  <c r="A668" i="25" a="1"/>
  <c r="A668" i="25" s="1"/>
  <c r="A669" i="25" a="1"/>
  <c r="A669" i="25" s="1"/>
  <c r="A670" i="25" a="1"/>
  <c r="A670" i="25" s="1"/>
  <c r="A671" i="25" a="1"/>
  <c r="A671" i="25" s="1"/>
  <c r="A672" i="25" a="1"/>
  <c r="A672" i="25" s="1"/>
  <c r="A673" i="25" a="1"/>
  <c r="A673" i="25" s="1"/>
  <c r="A674" i="25" a="1"/>
  <c r="A674" i="25" s="1"/>
  <c r="A675" i="25" a="1"/>
  <c r="A675" i="25" s="1"/>
  <c r="A676" i="25" a="1"/>
  <c r="A676" i="25" s="1"/>
  <c r="A677" i="25" a="1"/>
  <c r="A677" i="25" s="1"/>
  <c r="A678" i="25" a="1"/>
  <c r="A678" i="25" s="1"/>
  <c r="A679" i="25" a="1"/>
  <c r="A679" i="25" s="1"/>
  <c r="A680" i="25" a="1"/>
  <c r="A680" i="25" s="1"/>
  <c r="A681" i="25" a="1"/>
  <c r="A681" i="25" s="1"/>
  <c r="A682" i="25" a="1"/>
  <c r="A682" i="25" s="1"/>
  <c r="A683" i="25" a="1"/>
  <c r="A683" i="25" s="1"/>
  <c r="A684" i="25" a="1"/>
  <c r="A684" i="25" s="1"/>
  <c r="A685" i="25" a="1"/>
  <c r="A685" i="25" s="1"/>
  <c r="A686" i="25" a="1"/>
  <c r="A686" i="25" s="1"/>
  <c r="A687" i="25" a="1"/>
  <c r="A687" i="25" s="1"/>
  <c r="A688" i="25" a="1"/>
  <c r="A688" i="25" s="1"/>
  <c r="A689" i="25" a="1"/>
  <c r="A689" i="25" s="1"/>
  <c r="A690" i="25" a="1"/>
  <c r="A690" i="25" s="1"/>
  <c r="A691" i="25" a="1"/>
  <c r="A691" i="25" s="1"/>
  <c r="A692" i="25" a="1"/>
  <c r="A692" i="25" s="1"/>
  <c r="A693" i="25" a="1"/>
  <c r="A693" i="25" s="1"/>
  <c r="A694" i="25" a="1"/>
  <c r="A694" i="25" s="1"/>
  <c r="A695" i="25" a="1"/>
  <c r="A695" i="25" s="1"/>
  <c r="A696" i="25" a="1"/>
  <c r="A696" i="25" s="1"/>
  <c r="A697" i="25" a="1"/>
  <c r="A697" i="25" s="1"/>
  <c r="A698" i="25" a="1"/>
  <c r="A698" i="25" s="1"/>
  <c r="A699" i="25" a="1"/>
  <c r="A699" i="25" s="1"/>
  <c r="A700" i="25" a="1"/>
  <c r="A700" i="25" s="1"/>
  <c r="A701" i="25" a="1"/>
  <c r="A701" i="25" s="1"/>
  <c r="A702" i="25" a="1"/>
  <c r="A702" i="25" s="1"/>
  <c r="A703" i="25" a="1"/>
  <c r="A703" i="25" s="1"/>
  <c r="A704" i="25" a="1"/>
  <c r="A704" i="25" s="1"/>
  <c r="A705" i="25" a="1"/>
  <c r="A705" i="25" s="1"/>
  <c r="A706" i="25" a="1"/>
  <c r="A706" i="25" s="1"/>
  <c r="A707" i="25" a="1"/>
  <c r="A707" i="25" s="1"/>
  <c r="A708" i="25" a="1"/>
  <c r="A708" i="25" s="1"/>
  <c r="A709" i="25" a="1"/>
  <c r="A709" i="25" s="1"/>
  <c r="A710" i="25" a="1"/>
  <c r="A710" i="25" s="1"/>
  <c r="A711" i="25" a="1"/>
  <c r="A711" i="25" s="1"/>
  <c r="A712" i="25" a="1"/>
  <c r="A712" i="25" s="1"/>
  <c r="A713" i="25" a="1"/>
  <c r="A713" i="25" s="1"/>
  <c r="A714" i="25" a="1"/>
  <c r="A714" i="25" s="1"/>
  <c r="A715" i="25" a="1"/>
  <c r="A715" i="25" s="1"/>
  <c r="A716" i="25" a="1"/>
  <c r="A716" i="25" s="1"/>
  <c r="A717" i="25" a="1"/>
  <c r="A717" i="25" s="1"/>
  <c r="A718" i="25" a="1"/>
  <c r="A718" i="25" s="1"/>
  <c r="A719" i="25" a="1"/>
  <c r="A719" i="25" s="1"/>
  <c r="A720" i="25" a="1"/>
  <c r="A720" i="25" s="1"/>
  <c r="A721" i="25" a="1"/>
  <c r="A721" i="25" s="1"/>
  <c r="A722" i="25" a="1"/>
  <c r="A722" i="25" s="1"/>
  <c r="A723" i="25" a="1"/>
  <c r="A723" i="25" s="1"/>
  <c r="A724" i="25" a="1"/>
  <c r="A724" i="25" s="1"/>
  <c r="A725" i="25" a="1"/>
  <c r="A725" i="25" s="1"/>
  <c r="A726" i="25" a="1"/>
  <c r="A726" i="25" s="1"/>
  <c r="A727" i="25" a="1"/>
  <c r="A727" i="25" s="1"/>
  <c r="A728" i="25" a="1"/>
  <c r="A728" i="25" s="1"/>
  <c r="A729" i="25" a="1"/>
  <c r="A729" i="25" s="1"/>
  <c r="A730" i="25" a="1"/>
  <c r="A730" i="25" s="1"/>
  <c r="A731" i="25" a="1"/>
  <c r="A731" i="25" s="1"/>
  <c r="A732" i="25" a="1"/>
  <c r="A732" i="25" s="1"/>
  <c r="A733" i="25" a="1"/>
  <c r="A733" i="25" s="1"/>
  <c r="A734" i="25" a="1"/>
  <c r="A734" i="25" s="1"/>
  <c r="A735" i="25" a="1"/>
  <c r="A735" i="25" s="1"/>
  <c r="A736" i="25" a="1"/>
  <c r="A736" i="25" s="1"/>
  <c r="A737" i="25" a="1"/>
  <c r="A737" i="25" s="1"/>
  <c r="A738" i="25" a="1"/>
  <c r="A738" i="25" s="1"/>
  <c r="A739" i="25" a="1"/>
  <c r="A739" i="25" s="1"/>
  <c r="A740" i="25" a="1"/>
  <c r="A740" i="25" s="1"/>
  <c r="A741" i="25" a="1"/>
  <c r="A741" i="25" s="1"/>
  <c r="A742" i="25" a="1"/>
  <c r="A742" i="25" s="1"/>
  <c r="A743" i="25" a="1"/>
  <c r="A743" i="25" s="1"/>
  <c r="A744" i="25" a="1"/>
  <c r="A744" i="25" s="1"/>
  <c r="A745" i="25" a="1"/>
  <c r="A745" i="25" s="1"/>
  <c r="A746" i="25" a="1"/>
  <c r="A746" i="25" s="1"/>
  <c r="A747" i="25" a="1"/>
  <c r="A747" i="25" s="1"/>
  <c r="A748" i="25" a="1"/>
  <c r="A748" i="25" s="1"/>
  <c r="A749" i="25" a="1"/>
  <c r="A749" i="25" s="1"/>
  <c r="A750" i="25" a="1"/>
  <c r="A750" i="25" s="1"/>
  <c r="A751" i="25" a="1"/>
  <c r="A751" i="25" s="1"/>
  <c r="A752" i="25" a="1"/>
  <c r="A752" i="25" s="1"/>
  <c r="A753" i="25" a="1"/>
  <c r="A753" i="25" s="1"/>
  <c r="A754" i="25" a="1"/>
  <c r="A754" i="25" s="1"/>
  <c r="A755" i="25" a="1"/>
  <c r="A755" i="25" s="1"/>
  <c r="A756" i="25" a="1"/>
  <c r="A756" i="25" s="1"/>
  <c r="A757" i="25" a="1"/>
  <c r="A757" i="25" s="1"/>
  <c r="A758" i="25" a="1"/>
  <c r="A758" i="25" s="1"/>
  <c r="A759" i="25" a="1"/>
  <c r="A759" i="25" s="1"/>
  <c r="A760" i="25" a="1"/>
  <c r="A760" i="25" s="1"/>
  <c r="A761" i="25" a="1"/>
  <c r="A761" i="25" s="1"/>
  <c r="A762" i="25" a="1"/>
  <c r="A762" i="25" s="1"/>
  <c r="A763" i="25" a="1"/>
  <c r="A763" i="25" s="1"/>
  <c r="A764" i="25" a="1"/>
  <c r="A764" i="25" s="1"/>
  <c r="A765" i="25" a="1"/>
  <c r="A765" i="25" s="1"/>
  <c r="A766" i="25" a="1"/>
  <c r="A766" i="25" s="1"/>
  <c r="A767" i="25" a="1"/>
  <c r="A767" i="25" s="1"/>
  <c r="A768" i="25" a="1"/>
  <c r="A768" i="25" s="1"/>
  <c r="A769" i="25" a="1"/>
  <c r="A769" i="25" s="1"/>
  <c r="A770" i="25" a="1"/>
  <c r="A770" i="25" s="1"/>
  <c r="A771" i="25" a="1"/>
  <c r="A771" i="25" s="1"/>
  <c r="A772" i="25" a="1"/>
  <c r="A772" i="25" s="1"/>
  <c r="A773" i="25" a="1"/>
  <c r="A773" i="25" s="1"/>
  <c r="A774" i="25" a="1"/>
  <c r="A774" i="25" s="1"/>
  <c r="A775" i="25" a="1"/>
  <c r="A775" i="25" s="1"/>
  <c r="A776" i="25" a="1"/>
  <c r="A776" i="25" s="1"/>
  <c r="A777" i="25" a="1"/>
  <c r="A777" i="25" s="1"/>
  <c r="A778" i="25" a="1"/>
  <c r="A778" i="25" s="1"/>
  <c r="A779" i="25" a="1"/>
  <c r="A779" i="25" s="1"/>
  <c r="A780" i="25" a="1"/>
  <c r="A780" i="25" s="1"/>
  <c r="A781" i="25" a="1"/>
  <c r="A781" i="25" s="1"/>
  <c r="A782" i="25" a="1"/>
  <c r="A782" i="25" s="1"/>
  <c r="A783" i="25" a="1"/>
  <c r="A783" i="25" s="1"/>
  <c r="A784" i="25" a="1"/>
  <c r="A784" i="25" s="1"/>
  <c r="A785" i="25" a="1"/>
  <c r="A785" i="25" s="1"/>
  <c r="A786" i="25" a="1"/>
  <c r="A786" i="25" s="1"/>
  <c r="A787" i="25" a="1"/>
  <c r="A787" i="25" s="1"/>
  <c r="A788" i="25" a="1"/>
  <c r="A788" i="25" s="1"/>
  <c r="A789" i="25" a="1"/>
  <c r="A789" i="25" s="1"/>
  <c r="A790" i="25" a="1"/>
  <c r="A790" i="25" s="1"/>
  <c r="A791" i="25" a="1"/>
  <c r="A791" i="25" s="1"/>
  <c r="A792" i="25" a="1"/>
  <c r="A792" i="25" s="1"/>
  <c r="A793" i="25" a="1"/>
  <c r="A793" i="25" s="1"/>
  <c r="A794" i="25" a="1"/>
  <c r="A794" i="25" s="1"/>
  <c r="A795" i="25" a="1"/>
  <c r="A795" i="25" s="1"/>
  <c r="A796" i="25" a="1"/>
  <c r="A796" i="25" s="1"/>
  <c r="A797" i="25" a="1"/>
  <c r="A797" i="25" s="1"/>
  <c r="A798" i="25" a="1"/>
  <c r="A798" i="25" s="1"/>
  <c r="A799" i="25" a="1"/>
  <c r="A799" i="25" s="1"/>
  <c r="A800" i="25" a="1"/>
  <c r="A800" i="25" s="1"/>
  <c r="A801" i="25" a="1"/>
  <c r="A801" i="25" s="1"/>
  <c r="A802" i="25" a="1"/>
  <c r="A802" i="25" s="1"/>
  <c r="A803" i="25" a="1"/>
  <c r="A803" i="25" s="1"/>
  <c r="A804" i="25" a="1"/>
  <c r="A804" i="25" s="1"/>
  <c r="A805" i="25" a="1"/>
  <c r="A805" i="25" s="1"/>
  <c r="A806" i="25" a="1"/>
  <c r="A806" i="25" s="1"/>
  <c r="A807" i="25" a="1"/>
  <c r="A807" i="25" s="1"/>
  <c r="A808" i="25" a="1"/>
  <c r="A808" i="25" s="1"/>
  <c r="A809" i="25" a="1"/>
  <c r="A809" i="25" s="1"/>
  <c r="A810" i="25" a="1"/>
  <c r="A810" i="25" s="1"/>
  <c r="A811" i="25" a="1"/>
  <c r="A811" i="25" s="1"/>
  <c r="A812" i="25" a="1"/>
  <c r="A812" i="25" s="1"/>
  <c r="A813" i="25" a="1"/>
  <c r="A813" i="25" s="1"/>
  <c r="A814" i="25" a="1"/>
  <c r="A814" i="25" s="1"/>
  <c r="A815" i="25" a="1"/>
  <c r="A815" i="25" s="1"/>
  <c r="A816" i="25" a="1"/>
  <c r="A816" i="25" s="1"/>
  <c r="A817" i="25" a="1"/>
  <c r="A817" i="25" s="1"/>
  <c r="A818" i="25" a="1"/>
  <c r="A818" i="25" s="1"/>
  <c r="A819" i="25" a="1"/>
  <c r="A819" i="25" s="1"/>
  <c r="A820" i="25" a="1"/>
  <c r="A820" i="25" s="1"/>
  <c r="A821" i="25" a="1"/>
  <c r="A821" i="25" s="1"/>
  <c r="A822" i="25" a="1"/>
  <c r="A822" i="25" s="1"/>
  <c r="A823" i="25" a="1"/>
  <c r="A823" i="25" s="1"/>
  <c r="A824" i="25" a="1"/>
  <c r="A824" i="25" s="1"/>
  <c r="A825" i="25" a="1"/>
  <c r="A825" i="25" s="1"/>
  <c r="A826" i="25" a="1"/>
  <c r="A826" i="25" s="1"/>
  <c r="A827" i="25" a="1"/>
  <c r="A827" i="25" s="1"/>
  <c r="A828" i="25" a="1"/>
  <c r="A828" i="25" s="1"/>
  <c r="A829" i="25" a="1"/>
  <c r="A829" i="25" s="1"/>
  <c r="A830" i="25" a="1"/>
  <c r="A830" i="25" s="1"/>
  <c r="A831" i="25" a="1"/>
  <c r="A831" i="25" s="1"/>
  <c r="A832" i="25" a="1"/>
  <c r="A832" i="25" s="1"/>
  <c r="A833" i="25" a="1"/>
  <c r="A833" i="25" s="1"/>
  <c r="A834" i="25" a="1"/>
  <c r="A834" i="25" s="1"/>
  <c r="A835" i="25" a="1"/>
  <c r="A835" i="25" s="1"/>
  <c r="A836" i="25" a="1"/>
  <c r="A836" i="25" s="1"/>
  <c r="A837" i="25" a="1"/>
  <c r="A837" i="25" s="1"/>
  <c r="A838" i="25" a="1"/>
  <c r="A838" i="25" s="1"/>
  <c r="A839" i="25" a="1"/>
  <c r="A839" i="25" s="1"/>
  <c r="A840" i="25" a="1"/>
  <c r="A840" i="25" s="1"/>
  <c r="A841" i="25" a="1"/>
  <c r="A841" i="25" s="1"/>
  <c r="A842" i="25" a="1"/>
  <c r="A842" i="25" s="1"/>
  <c r="A843" i="25" a="1"/>
  <c r="A843" i="25" s="1"/>
  <c r="A844" i="25" a="1"/>
  <c r="A844" i="25" s="1"/>
  <c r="A845" i="25" a="1"/>
  <c r="A845" i="25" s="1"/>
  <c r="A846" i="25" a="1"/>
  <c r="A846" i="25" s="1"/>
  <c r="A847" i="25" a="1"/>
  <c r="A847" i="25" s="1"/>
  <c r="A848" i="25" a="1"/>
  <c r="A848" i="25" s="1"/>
  <c r="A849" i="25" a="1"/>
  <c r="A849" i="25" s="1"/>
  <c r="A850" i="25" a="1"/>
  <c r="A850" i="25" s="1"/>
  <c r="A851" i="25" a="1"/>
  <c r="A851" i="25" s="1"/>
  <c r="A852" i="25" a="1"/>
  <c r="A852" i="25" s="1"/>
  <c r="A853" i="25" a="1"/>
  <c r="A853" i="25" s="1"/>
  <c r="A854" i="25" a="1"/>
  <c r="A854" i="25" s="1"/>
  <c r="A855" i="25" a="1"/>
  <c r="A855" i="25" s="1"/>
  <c r="A856" i="25" a="1"/>
  <c r="A856" i="25" s="1"/>
  <c r="A857" i="25" a="1"/>
  <c r="A857" i="25" s="1"/>
  <c r="A858" i="25" a="1"/>
  <c r="A858" i="25" s="1"/>
  <c r="A859" i="25" a="1"/>
  <c r="A859" i="25" s="1"/>
  <c r="A860" i="25" a="1"/>
  <c r="A860" i="25" s="1"/>
  <c r="A861" i="25" a="1"/>
  <c r="A861" i="25" s="1"/>
  <c r="A862" i="25" a="1"/>
  <c r="A862" i="25" s="1"/>
  <c r="A863" i="25" a="1"/>
  <c r="A863" i="25" s="1"/>
  <c r="A864" i="25" a="1"/>
  <c r="A864" i="25" s="1"/>
  <c r="A865" i="25" a="1"/>
  <c r="A865" i="25" s="1"/>
  <c r="A866" i="25" a="1"/>
  <c r="A866" i="25" s="1"/>
  <c r="A867" i="25" a="1"/>
  <c r="A867" i="25" s="1"/>
  <c r="A868" i="25" a="1"/>
  <c r="A868" i="25" s="1"/>
  <c r="A869" i="25" a="1"/>
  <c r="A869" i="25" s="1"/>
  <c r="A870" i="25" a="1"/>
  <c r="A870" i="25" s="1"/>
  <c r="A871" i="25" a="1"/>
  <c r="A871" i="25" s="1"/>
  <c r="A872" i="25" a="1"/>
  <c r="A872" i="25" s="1"/>
  <c r="A873" i="25" a="1"/>
  <c r="A873" i="25" s="1"/>
  <c r="A874" i="25" a="1"/>
  <c r="A874" i="25" s="1"/>
  <c r="A875" i="25" a="1"/>
  <c r="A875" i="25" s="1"/>
  <c r="A876" i="25" a="1"/>
  <c r="A876" i="25" s="1"/>
  <c r="A877" i="25" a="1"/>
  <c r="A877" i="25" s="1"/>
  <c r="A878" i="25" a="1"/>
  <c r="A878" i="25" s="1"/>
  <c r="A879" i="25" a="1"/>
  <c r="A879" i="25" s="1"/>
  <c r="A880" i="25" a="1"/>
  <c r="A880" i="25" s="1"/>
  <c r="A881" i="25" a="1"/>
  <c r="A881" i="25" s="1"/>
  <c r="A882" i="25" a="1"/>
  <c r="A882" i="25" s="1"/>
  <c r="A883" i="25" a="1"/>
  <c r="A883" i="25" s="1"/>
  <c r="A884" i="25" a="1"/>
  <c r="A884" i="25" s="1"/>
  <c r="A885" i="25" a="1"/>
  <c r="A885" i="25" s="1"/>
  <c r="A886" i="25" a="1"/>
  <c r="A886" i="25" s="1"/>
  <c r="A887" i="25" a="1"/>
  <c r="A887" i="25" s="1"/>
  <c r="A888" i="25" a="1"/>
  <c r="A888" i="25" s="1"/>
  <c r="A889" i="25" a="1"/>
  <c r="A889" i="25" s="1"/>
  <c r="A890" i="25" a="1"/>
  <c r="A890" i="25" s="1"/>
  <c r="A891" i="25" a="1"/>
  <c r="A891" i="25" s="1"/>
  <c r="A892" i="25" a="1"/>
  <c r="A892" i="25" s="1"/>
  <c r="A893" i="25" a="1"/>
  <c r="A893" i="25" s="1"/>
  <c r="A894" i="25" a="1"/>
  <c r="A894" i="25" s="1"/>
  <c r="A895" i="25" a="1"/>
  <c r="A895" i="25" s="1"/>
  <c r="A896" i="25" a="1"/>
  <c r="A896" i="25" s="1"/>
  <c r="A897" i="25" a="1"/>
  <c r="A897" i="25" s="1"/>
  <c r="A898" i="25" a="1"/>
  <c r="A898" i="25" s="1"/>
  <c r="A899" i="25" a="1"/>
  <c r="A899" i="25" s="1"/>
  <c r="A900" i="25" a="1"/>
  <c r="A900" i="25" s="1"/>
  <c r="A901" i="25" a="1"/>
  <c r="A901" i="25" s="1"/>
  <c r="A902" i="25" a="1"/>
  <c r="A902" i="25" s="1"/>
  <c r="A903" i="25" a="1"/>
  <c r="A903" i="25" s="1"/>
  <c r="A904" i="25" a="1"/>
  <c r="A904" i="25" s="1"/>
  <c r="A905" i="25" a="1"/>
  <c r="A905" i="25" s="1"/>
  <c r="A906" i="25" a="1"/>
  <c r="A906" i="25" s="1"/>
  <c r="A907" i="25" a="1"/>
  <c r="A907" i="25" s="1"/>
  <c r="A908" i="25" a="1"/>
  <c r="A908" i="25" s="1"/>
  <c r="A909" i="25" a="1"/>
  <c r="A909" i="25" s="1"/>
  <c r="A910" i="25" a="1"/>
  <c r="A910" i="25" s="1"/>
  <c r="A911" i="25" a="1"/>
  <c r="A911" i="25" s="1"/>
  <c r="A912" i="25" a="1"/>
  <c r="A912" i="25" s="1"/>
  <c r="A913" i="25" a="1"/>
  <c r="A913" i="25" s="1"/>
  <c r="A914" i="25" a="1"/>
  <c r="A914" i="25" s="1"/>
  <c r="A915" i="25" a="1"/>
  <c r="A915" i="25" s="1"/>
  <c r="A916" i="25" a="1"/>
  <c r="A916" i="25" s="1"/>
  <c r="A917" i="25" a="1"/>
  <c r="A917" i="25" s="1"/>
  <c r="A918" i="25" a="1"/>
  <c r="A918" i="25" s="1"/>
  <c r="A919" i="25" a="1"/>
  <c r="A919" i="25" s="1"/>
  <c r="A920" i="25" a="1"/>
  <c r="A920" i="25" s="1"/>
  <c r="A921" i="25" a="1"/>
  <c r="A921" i="25" s="1"/>
  <c r="A922" i="25" a="1"/>
  <c r="A922" i="25" s="1"/>
  <c r="A923" i="25" a="1"/>
  <c r="A923" i="25" s="1"/>
  <c r="A924" i="25" a="1"/>
  <c r="A924" i="25" s="1"/>
  <c r="A925" i="25" a="1"/>
  <c r="A925" i="25" s="1"/>
  <c r="A926" i="25" a="1"/>
  <c r="A926" i="25" s="1"/>
  <c r="A927" i="25" a="1"/>
  <c r="A927" i="25" s="1"/>
  <c r="A928" i="25" a="1"/>
  <c r="A928" i="25" s="1"/>
  <c r="A929" i="25" a="1"/>
  <c r="A929" i="25" s="1"/>
  <c r="A930" i="25" a="1"/>
  <c r="A930" i="25" s="1"/>
  <c r="A931" i="25" a="1"/>
  <c r="A931" i="25" s="1"/>
  <c r="A932" i="25" a="1"/>
  <c r="A932" i="25" s="1"/>
  <c r="A933" i="25" a="1"/>
  <c r="A933" i="25" s="1"/>
  <c r="A934" i="25" a="1"/>
  <c r="A934" i="25" s="1"/>
  <c r="A935" i="25" a="1"/>
  <c r="A935" i="25" s="1"/>
  <c r="A936" i="25" a="1"/>
  <c r="A936" i="25" s="1"/>
  <c r="A937" i="25" a="1"/>
  <c r="A937" i="25" s="1"/>
  <c r="A938" i="25" a="1"/>
  <c r="A938" i="25" s="1"/>
  <c r="A939" i="25" a="1"/>
  <c r="A939" i="25" s="1"/>
  <c r="A940" i="25" a="1"/>
  <c r="A940" i="25" s="1"/>
  <c r="A941" i="25" a="1"/>
  <c r="A941" i="25" s="1"/>
  <c r="A942" i="25" a="1"/>
  <c r="A942" i="25" s="1"/>
  <c r="A943" i="25" a="1"/>
  <c r="A943" i="25" s="1"/>
  <c r="A944" i="25" a="1"/>
  <c r="A944" i="25" s="1"/>
  <c r="A945" i="25" a="1"/>
  <c r="A945" i="25" s="1"/>
  <c r="A946" i="25" a="1"/>
  <c r="A946" i="25" s="1"/>
  <c r="A947" i="25" a="1"/>
  <c r="A947" i="25" s="1"/>
  <c r="A948" i="25" a="1"/>
  <c r="A948" i="25" s="1"/>
  <c r="A949" i="25" a="1"/>
  <c r="A949" i="25" s="1"/>
  <c r="A950" i="25" a="1"/>
  <c r="A950" i="25" s="1"/>
  <c r="A951" i="25" a="1"/>
  <c r="A951" i="25" s="1"/>
  <c r="A952" i="25" a="1"/>
  <c r="A952" i="25" s="1"/>
  <c r="A953" i="25" a="1"/>
  <c r="A953" i="25" s="1"/>
  <c r="A954" i="25" a="1"/>
  <c r="A954" i="25" s="1"/>
  <c r="A955" i="25" a="1"/>
  <c r="A955" i="25" s="1"/>
  <c r="A956" i="25" a="1"/>
  <c r="A956" i="25" s="1"/>
  <c r="A957" i="25" a="1"/>
  <c r="A957" i="25" s="1"/>
  <c r="A958" i="25" a="1"/>
  <c r="A958" i="25" s="1"/>
  <c r="A959" i="25" a="1"/>
  <c r="A959" i="25" s="1"/>
  <c r="A960" i="25" a="1"/>
  <c r="A960" i="25" s="1"/>
  <c r="A961" i="25" a="1"/>
  <c r="A961" i="25" s="1"/>
  <c r="A962" i="25" a="1"/>
  <c r="A962" i="25" s="1"/>
  <c r="A963" i="25" a="1"/>
  <c r="A963" i="25" s="1"/>
  <c r="A964" i="25" a="1"/>
  <c r="A964" i="25" s="1"/>
  <c r="A965" i="25" a="1"/>
  <c r="A965" i="25" s="1"/>
  <c r="A966" i="25" a="1"/>
  <c r="A966" i="25" s="1"/>
  <c r="A967" i="25" a="1"/>
  <c r="A967" i="25" s="1"/>
  <c r="A968" i="25" a="1"/>
  <c r="A968" i="25" s="1"/>
  <c r="A969" i="25" a="1"/>
  <c r="A969" i="25" s="1"/>
  <c r="A970" i="25" a="1"/>
  <c r="A970" i="25" s="1"/>
  <c r="A971" i="25" a="1"/>
  <c r="A971" i="25" s="1"/>
  <c r="A972" i="25" a="1"/>
  <c r="A972" i="25" s="1"/>
  <c r="A973" i="25" a="1"/>
  <c r="A973" i="25" s="1"/>
  <c r="A974" i="25" a="1"/>
  <c r="A974" i="25" s="1"/>
  <c r="A975" i="25" a="1"/>
  <c r="A975" i="25" s="1"/>
  <c r="A976" i="25" a="1"/>
  <c r="A976" i="25" s="1"/>
  <c r="A977" i="25" a="1"/>
  <c r="A977" i="25" s="1"/>
  <c r="A978" i="25" a="1"/>
  <c r="A978" i="25" s="1"/>
  <c r="A979" i="25" a="1"/>
  <c r="A979" i="25" s="1"/>
  <c r="A980" i="25" a="1"/>
  <c r="A980" i="25" s="1"/>
  <c r="A981" i="25" a="1"/>
  <c r="A981" i="25" s="1"/>
  <c r="A982" i="25" a="1"/>
  <c r="A982" i="25" s="1"/>
  <c r="A983" i="25" a="1"/>
  <c r="A983" i="25" s="1"/>
  <c r="A984" i="25" a="1"/>
  <c r="A984" i="25" s="1"/>
  <c r="A985" i="25" a="1"/>
  <c r="A985" i="25" s="1"/>
  <c r="A986" i="25" a="1"/>
  <c r="A986" i="25" s="1"/>
  <c r="A987" i="25" a="1"/>
  <c r="A987" i="25" s="1"/>
  <c r="A988" i="25" a="1"/>
  <c r="A988" i="25" s="1"/>
  <c r="A989" i="25" a="1"/>
  <c r="A989" i="25" s="1"/>
  <c r="A990" i="25" a="1"/>
  <c r="A990" i="25" s="1"/>
  <c r="A991" i="25" a="1"/>
  <c r="A991" i="25" s="1"/>
  <c r="A992" i="25" a="1"/>
  <c r="A992" i="25" s="1"/>
  <c r="A993" i="25" a="1"/>
  <c r="A993" i="25" s="1"/>
  <c r="A994" i="25" a="1"/>
  <c r="A994" i="25" s="1"/>
  <c r="A995" i="25" a="1"/>
  <c r="A995" i="25" s="1"/>
  <c r="A996" i="25" a="1"/>
  <c r="A996" i="25" s="1"/>
  <c r="A997" i="25" a="1"/>
  <c r="A997" i="25" s="1"/>
  <c r="A998" i="25" a="1"/>
  <c r="A998" i="25" s="1"/>
  <c r="A999" i="25" a="1"/>
  <c r="A999" i="25" s="1"/>
  <c r="A1000" i="25" a="1"/>
  <c r="A1000" i="25" s="1"/>
  <c r="A1001" i="25" a="1"/>
  <c r="A1001" i="25" s="1"/>
  <c r="A1002" i="25" a="1"/>
  <c r="A1002" i="25" s="1"/>
  <c r="A1003" i="25" a="1"/>
  <c r="A1003" i="25" s="1"/>
  <c r="A1004" i="25" a="1"/>
  <c r="A1004" i="25" s="1"/>
  <c r="A1005" i="25" a="1"/>
  <c r="A1005" i="25" s="1"/>
  <c r="A1006" i="25" a="1"/>
  <c r="A1006" i="25" s="1"/>
  <c r="A1007" i="25" a="1"/>
  <c r="A1007" i="25" s="1"/>
  <c r="A1008" i="25" a="1"/>
  <c r="A1008" i="25" s="1"/>
  <c r="A1009" i="25" a="1"/>
  <c r="A1009" i="25" s="1"/>
  <c r="A1010" i="25" a="1"/>
  <c r="A1010" i="25" s="1"/>
  <c r="A1011" i="25" a="1"/>
  <c r="A1011" i="25" s="1"/>
  <c r="A1012" i="25" a="1"/>
  <c r="A1012" i="25" s="1"/>
  <c r="A1013" i="25" a="1"/>
  <c r="A1013" i="25" s="1"/>
  <c r="A1014" i="25" a="1"/>
  <c r="A1014" i="25" s="1"/>
  <c r="A1015" i="25" a="1"/>
  <c r="A1015" i="25" s="1"/>
  <c r="A1016" i="25" a="1"/>
  <c r="A1016" i="25" s="1"/>
  <c r="A1017" i="25" a="1"/>
  <c r="A1017" i="25" s="1"/>
  <c r="A1018" i="25" a="1"/>
  <c r="A1018" i="25" s="1"/>
  <c r="A1019" i="25" a="1"/>
  <c r="A1019" i="25" s="1"/>
  <c r="A1020" i="25" a="1"/>
  <c r="A1020" i="25" s="1"/>
  <c r="A1021" i="25" a="1"/>
  <c r="A1021" i="25" s="1"/>
  <c r="A1022" i="25" a="1"/>
  <c r="A1022" i="25" s="1"/>
  <c r="A1023" i="25" a="1"/>
  <c r="A1023" i="25" s="1"/>
  <c r="A1024" i="25" a="1"/>
  <c r="A1024" i="25" s="1"/>
  <c r="A1025" i="25" a="1"/>
  <c r="A1025" i="25" s="1"/>
  <c r="A1026" i="25" a="1"/>
  <c r="A1026" i="25" s="1"/>
  <c r="A1027" i="25" a="1"/>
  <c r="A1027" i="25" s="1"/>
  <c r="A1028" i="25" a="1"/>
  <c r="A1028" i="25" s="1"/>
  <c r="A1029" i="25" a="1"/>
  <c r="A1029" i="25" s="1"/>
  <c r="A1030" i="25" a="1"/>
  <c r="A1030" i="25" s="1"/>
  <c r="A1031" i="25" a="1"/>
  <c r="A1031" i="25" s="1"/>
  <c r="A1032" i="25" a="1"/>
  <c r="A1032" i="25" s="1"/>
  <c r="A1033" i="25" a="1"/>
  <c r="A1033" i="25" s="1"/>
  <c r="A1034" i="25" a="1"/>
  <c r="A1034" i="25" s="1"/>
  <c r="A1035" i="25" a="1"/>
  <c r="A1035" i="25" s="1"/>
  <c r="A1036" i="25" a="1"/>
  <c r="A1036" i="25" s="1"/>
  <c r="A1037" i="25" a="1"/>
  <c r="A1037" i="25" s="1"/>
  <c r="A1038" i="25" a="1"/>
  <c r="A1038" i="25" s="1"/>
  <c r="A1039" i="25" a="1"/>
  <c r="A1039" i="25" s="1"/>
  <c r="A1040" i="25" a="1"/>
  <c r="A1040" i="25" s="1"/>
  <c r="A1041" i="25" a="1"/>
  <c r="A1041" i="25" s="1"/>
  <c r="A1042" i="25" a="1"/>
  <c r="A1042" i="25" s="1"/>
  <c r="A1043" i="25" a="1"/>
  <c r="A1043" i="25" s="1"/>
  <c r="A1044" i="25" a="1"/>
  <c r="A1044" i="25" s="1"/>
  <c r="A1045" i="25" a="1"/>
  <c r="A1045" i="25" s="1"/>
  <c r="A1046" i="25" a="1"/>
  <c r="A1046" i="25" s="1"/>
  <c r="A1047" i="25" a="1"/>
  <c r="A1047" i="25" s="1"/>
  <c r="A1048" i="25" a="1"/>
  <c r="A1048" i="25" s="1"/>
  <c r="A1049" i="25" a="1"/>
  <c r="A1049" i="25" s="1"/>
  <c r="A1050" i="25" a="1"/>
  <c r="A1050" i="25" s="1"/>
  <c r="A1051" i="25" a="1"/>
  <c r="A1051" i="25" s="1"/>
  <c r="A1052" i="25" a="1"/>
  <c r="A1052" i="25" s="1"/>
  <c r="A1053" i="25" a="1"/>
  <c r="A1053" i="25" s="1"/>
  <c r="A1054" i="25" a="1"/>
  <c r="A1054" i="25" s="1"/>
  <c r="A1055" i="25" a="1"/>
  <c r="A1055" i="25" s="1"/>
  <c r="A1056" i="25" a="1"/>
  <c r="A1056" i="25" s="1"/>
  <c r="A1057" i="25" a="1"/>
  <c r="A1057" i="25" s="1"/>
  <c r="A1058" i="25" a="1"/>
  <c r="A1058" i="25" s="1"/>
  <c r="A1059" i="25" a="1"/>
  <c r="A1059" i="25" s="1"/>
  <c r="A1060" i="25" a="1"/>
  <c r="A1060" i="25" s="1"/>
  <c r="A1061" i="25" a="1"/>
  <c r="A1061" i="25" s="1"/>
  <c r="A1062" i="25" a="1"/>
  <c r="A1062" i="25" s="1"/>
  <c r="A1063" i="25" a="1"/>
  <c r="A1063" i="25" s="1"/>
  <c r="A1064" i="25" a="1"/>
  <c r="A1064" i="25" s="1"/>
  <c r="A1065" i="25" a="1"/>
  <c r="A1065" i="25" s="1"/>
  <c r="A1066" i="25" a="1"/>
  <c r="A1066" i="25" s="1"/>
  <c r="A1067" i="25" a="1"/>
  <c r="A1067" i="25" s="1"/>
  <c r="A1068" i="25" a="1"/>
  <c r="A1068" i="25" s="1"/>
  <c r="A1069" i="25" a="1"/>
  <c r="A1069" i="25" s="1"/>
  <c r="A1070" i="25" a="1"/>
  <c r="A1070" i="25" s="1"/>
  <c r="A1071" i="25" a="1"/>
  <c r="A1071" i="25" s="1"/>
  <c r="A1072" i="25" a="1"/>
  <c r="A1072" i="25" s="1"/>
  <c r="A1073" i="25" a="1"/>
  <c r="A1073" i="25" s="1"/>
  <c r="A1074" i="25" a="1"/>
  <c r="A1074" i="25" s="1"/>
  <c r="A1075" i="25" a="1"/>
  <c r="A1075" i="25" s="1"/>
  <c r="A1076" i="25" a="1"/>
  <c r="A1076" i="25" s="1"/>
  <c r="A1077" i="25" a="1"/>
  <c r="A1077" i="25" s="1"/>
  <c r="A1078" i="25" a="1"/>
  <c r="A1078" i="25" s="1"/>
  <c r="A1079" i="25" a="1"/>
  <c r="A1079" i="25" s="1"/>
  <c r="A1080" i="25" a="1"/>
  <c r="A1080" i="25" s="1"/>
  <c r="A1081" i="25" a="1"/>
  <c r="A1081" i="25" s="1"/>
  <c r="A1082" i="25" a="1"/>
  <c r="A1082" i="25" s="1"/>
  <c r="A1083" i="25" a="1"/>
  <c r="A1083" i="25" s="1"/>
  <c r="A1084" i="25" a="1"/>
  <c r="A1084" i="25" s="1"/>
  <c r="A1085" i="25" a="1"/>
  <c r="A1085" i="25" s="1"/>
  <c r="A1086" i="25" a="1"/>
  <c r="A1086" i="25" s="1"/>
  <c r="A1087" i="25" a="1"/>
  <c r="A1087" i="25" s="1"/>
  <c r="A1088" i="25" a="1"/>
  <c r="A1088" i="25" s="1"/>
  <c r="A1089" i="25" a="1"/>
  <c r="A1089" i="25" s="1"/>
  <c r="A1090" i="25" a="1"/>
  <c r="A1090" i="25" s="1"/>
  <c r="A1091" i="25" a="1"/>
  <c r="A1091" i="25" s="1"/>
  <c r="A1092" i="25" a="1"/>
  <c r="A1092" i="25" s="1"/>
  <c r="A1093" i="25" a="1"/>
  <c r="A1093" i="25" s="1"/>
  <c r="A1094" i="25" a="1"/>
  <c r="A1094" i="25" s="1"/>
  <c r="A1095" i="25" a="1"/>
  <c r="A1095" i="25" s="1"/>
  <c r="A1096" i="25" a="1"/>
  <c r="A1096" i="25" s="1"/>
  <c r="A1097" i="25" a="1"/>
  <c r="A1097" i="25" s="1"/>
  <c r="A1098" i="25" a="1"/>
  <c r="A1098" i="25" s="1"/>
  <c r="A1099" i="25" a="1"/>
  <c r="A1099" i="25" s="1"/>
  <c r="A1100" i="25" a="1"/>
  <c r="A1100" i="25" s="1"/>
  <c r="A1101" i="25" a="1"/>
  <c r="A1101" i="25" s="1"/>
  <c r="A1102" i="25" a="1"/>
  <c r="A1102" i="25" s="1"/>
  <c r="A1103" i="25" a="1"/>
  <c r="A1103" i="25" s="1"/>
  <c r="A1104" i="25" a="1"/>
  <c r="A1104" i="25" s="1"/>
  <c r="A1105" i="25" a="1"/>
  <c r="A1105" i="25" s="1"/>
  <c r="A8" i="25" a="1"/>
  <c r="A8" i="25" s="1"/>
  <c r="D3" i="25"/>
  <c r="D2" i="25"/>
  <c r="D4" i="23"/>
  <c r="D3" i="23"/>
  <c r="D2" i="23"/>
  <c r="A8" i="23" a="1"/>
  <c r="A8" i="23" s="1"/>
  <c r="G41" i="25"/>
  <c r="D41" i="25"/>
  <c r="G41" i="23"/>
  <c r="D41" i="23"/>
  <c r="D41" i="5"/>
  <c r="G41" i="5"/>
  <c r="E6" i="25"/>
  <c r="V30" i="24"/>
  <c r="V29" i="24"/>
  <c r="V28" i="24"/>
  <c r="V27" i="24"/>
  <c r="V26" i="24"/>
  <c r="V25" i="24"/>
  <c r="V24" i="24"/>
  <c r="V23" i="24"/>
  <c r="V22" i="24"/>
  <c r="V21" i="24"/>
  <c r="V20" i="24"/>
  <c r="V19" i="24"/>
  <c r="V18" i="24"/>
  <c r="V17" i="24"/>
  <c r="V16" i="24"/>
  <c r="V15" i="24"/>
  <c r="V14" i="24"/>
  <c r="V13" i="24"/>
  <c r="V12" i="24"/>
  <c r="V11" i="24"/>
  <c r="V10" i="24"/>
  <c r="V9" i="24"/>
  <c r="V8" i="24"/>
  <c r="V7" i="24"/>
  <c r="V6" i="24"/>
  <c r="V5" i="24"/>
  <c r="V4" i="24"/>
  <c r="V3" i="24"/>
  <c r="V2" i="24"/>
  <c r="V1" i="24"/>
  <c r="V60" i="22"/>
  <c r="V59" i="22"/>
  <c r="V58" i="22"/>
  <c r="V57" i="22"/>
  <c r="V56" i="22"/>
  <c r="V55" i="22"/>
  <c r="V54" i="22"/>
  <c r="V53" i="22"/>
  <c r="V52" i="22"/>
  <c r="V51" i="22"/>
  <c r="V50" i="22"/>
  <c r="V49" i="22"/>
  <c r="V48" i="22"/>
  <c r="V47" i="22"/>
  <c r="V46" i="22"/>
  <c r="V45" i="22"/>
  <c r="V44" i="22"/>
  <c r="V43" i="22"/>
  <c r="V42" i="22"/>
  <c r="V41" i="22"/>
  <c r="V40" i="22"/>
  <c r="V39" i="22"/>
  <c r="V38" i="22"/>
  <c r="V37" i="22"/>
  <c r="V36" i="22"/>
  <c r="V35" i="22"/>
  <c r="V34" i="22"/>
  <c r="V33" i="22"/>
  <c r="V32" i="22"/>
  <c r="V31" i="22"/>
  <c r="V30" i="22"/>
  <c r="V29" i="22"/>
  <c r="V28" i="22"/>
  <c r="V27" i="22"/>
  <c r="V26" i="22"/>
  <c r="V25" i="22"/>
  <c r="V24" i="22"/>
  <c r="V23" i="22"/>
  <c r="V22" i="22"/>
  <c r="V21" i="22"/>
  <c r="V20" i="22"/>
  <c r="V19" i="22"/>
  <c r="V18" i="22"/>
  <c r="V17" i="22"/>
  <c r="V16" i="22"/>
  <c r="V15" i="22"/>
  <c r="V14" i="22"/>
  <c r="V13" i="22"/>
  <c r="V12" i="22"/>
  <c r="V11" i="22"/>
  <c r="V10" i="22"/>
  <c r="V9" i="22"/>
  <c r="V8" i="22"/>
  <c r="V7" i="22"/>
  <c r="V6" i="22"/>
  <c r="V5" i="22"/>
  <c r="V4" i="22"/>
  <c r="V3" i="22"/>
  <c r="V2" i="22"/>
  <c r="V1" i="22"/>
  <c r="V10" i="4"/>
  <c r="V9" i="4"/>
  <c r="V8" i="4"/>
  <c r="V7" i="4"/>
  <c r="V6" i="4"/>
  <c r="V4" i="4"/>
  <c r="V5" i="4"/>
  <c r="V3" i="4"/>
  <c r="V2" i="4"/>
  <c r="V1" i="4"/>
  <c r="E6" i="23"/>
  <c r="E6" i="5"/>
  <c r="A508" i="5" a="1"/>
  <c r="A508" i="5" s="1"/>
  <c r="A509" i="5" a="1"/>
  <c r="A509" i="5" s="1"/>
  <c r="A510" i="5" a="1"/>
  <c r="A510" i="5" s="1"/>
  <c r="A511" i="5" a="1"/>
  <c r="A511" i="5" s="1"/>
  <c r="A512" i="5" a="1"/>
  <c r="A512" i="5" s="1"/>
  <c r="A513" i="5" a="1"/>
  <c r="A513" i="5" s="1"/>
  <c r="A514" i="5" a="1"/>
  <c r="A514" i="5" s="1"/>
  <c r="A515" i="5" a="1"/>
  <c r="A515" i="5" s="1"/>
  <c r="A516" i="5" a="1"/>
  <c r="A516" i="5" s="1"/>
  <c r="A517" i="5" a="1"/>
  <c r="A517" i="5" s="1"/>
  <c r="A518" i="5" a="1"/>
  <c r="A518" i="5" s="1"/>
  <c r="A519" i="5" a="1"/>
  <c r="A519" i="5" s="1"/>
  <c r="A520" i="5" a="1"/>
  <c r="A520" i="5" s="1"/>
  <c r="A521" i="5" a="1"/>
  <c r="A521" i="5" s="1"/>
  <c r="A522" i="5" a="1"/>
  <c r="A522" i="5" s="1"/>
  <c r="A523" i="5" a="1"/>
  <c r="A523" i="5" s="1"/>
  <c r="A524" i="5" a="1"/>
  <c r="A524" i="5" s="1"/>
  <c r="A525" i="5" a="1"/>
  <c r="A525" i="5" s="1"/>
  <c r="A526" i="5" a="1"/>
  <c r="A526" i="5" s="1"/>
  <c r="A527" i="5" a="1"/>
  <c r="A527" i="5" s="1"/>
  <c r="A528" i="5" a="1"/>
  <c r="A528" i="5" s="1"/>
  <c r="A529" i="5" a="1"/>
  <c r="A529" i="5" s="1"/>
  <c r="A530" i="5" a="1"/>
  <c r="A530" i="5" s="1"/>
  <c r="A531" i="5" a="1"/>
  <c r="A531" i="5" s="1"/>
  <c r="A532" i="5" a="1"/>
  <c r="A532" i="5" s="1"/>
  <c r="A533" i="5" a="1"/>
  <c r="A533" i="5" s="1"/>
  <c r="A534" i="5" a="1"/>
  <c r="A534" i="5" s="1"/>
  <c r="A535" i="5" a="1"/>
  <c r="A535" i="5" s="1"/>
  <c r="A536" i="5" a="1"/>
  <c r="A536" i="5" s="1"/>
  <c r="A537" i="5" a="1"/>
  <c r="A537" i="5" s="1"/>
  <c r="A538" i="5" a="1"/>
  <c r="A538" i="5" s="1"/>
  <c r="A539" i="5" a="1"/>
  <c r="A539" i="5" s="1"/>
  <c r="A540" i="5" a="1"/>
  <c r="A540" i="5" s="1"/>
  <c r="A541" i="5" a="1"/>
  <c r="A541" i="5" s="1"/>
  <c r="A542" i="5" a="1"/>
  <c r="A542" i="5" s="1"/>
  <c r="A543" i="5" a="1"/>
  <c r="A543" i="5" s="1"/>
  <c r="A544" i="5" a="1"/>
  <c r="A544" i="5" s="1"/>
  <c r="A545" i="5" a="1"/>
  <c r="A545" i="5" s="1"/>
  <c r="A546" i="5" a="1"/>
  <c r="A546" i="5" s="1"/>
  <c r="A547" i="5" a="1"/>
  <c r="A547" i="5" s="1"/>
  <c r="A548" i="5" a="1"/>
  <c r="A548" i="5" s="1"/>
  <c r="A549" i="5" a="1"/>
  <c r="A549" i="5" s="1"/>
  <c r="A550" i="5" a="1"/>
  <c r="A550" i="5" s="1"/>
  <c r="A551" i="5" a="1"/>
  <c r="A551" i="5" s="1"/>
  <c r="A552" i="5" a="1"/>
  <c r="A552" i="5" s="1"/>
  <c r="A553" i="5" a="1"/>
  <c r="A553" i="5" s="1"/>
  <c r="A554" i="5" a="1"/>
  <c r="A554" i="5" s="1"/>
  <c r="A555" i="5" a="1"/>
  <c r="A555" i="5" s="1"/>
  <c r="A556" i="5" a="1"/>
  <c r="A556" i="5" s="1"/>
  <c r="A557" i="5" a="1"/>
  <c r="A557" i="5" s="1"/>
  <c r="A558" i="5" a="1"/>
  <c r="A558" i="5" s="1"/>
  <c r="A559" i="5" a="1"/>
  <c r="A559" i="5" s="1"/>
  <c r="A560" i="5" a="1"/>
  <c r="A560" i="5" s="1"/>
  <c r="A561" i="5" a="1"/>
  <c r="A561" i="5" s="1"/>
  <c r="A562" i="5" a="1"/>
  <c r="A562" i="5" s="1"/>
  <c r="A563" i="5" a="1"/>
  <c r="A563" i="5" s="1"/>
  <c r="A564" i="5" a="1"/>
  <c r="A564" i="5" s="1"/>
  <c r="A565" i="5" a="1"/>
  <c r="A565" i="5" s="1"/>
  <c r="A566" i="5" a="1"/>
  <c r="A566" i="5" s="1"/>
  <c r="A567" i="5" a="1"/>
  <c r="A567" i="5" s="1"/>
  <c r="A568" i="5" a="1"/>
  <c r="A568" i="5" s="1"/>
  <c r="A569" i="5" a="1"/>
  <c r="A569" i="5" s="1"/>
  <c r="A570" i="5" a="1"/>
  <c r="A570" i="5" s="1"/>
  <c r="A571" i="5" a="1"/>
  <c r="A571" i="5" s="1"/>
  <c r="A572" i="5" a="1"/>
  <c r="A572" i="5" s="1"/>
  <c r="A573" i="5" a="1"/>
  <c r="A573" i="5" s="1"/>
  <c r="A574" i="5" a="1"/>
  <c r="A574" i="5" s="1"/>
  <c r="A575" i="5" a="1"/>
  <c r="A575" i="5" s="1"/>
  <c r="A576" i="5" a="1"/>
  <c r="A576" i="5" s="1"/>
  <c r="A577" i="5" a="1"/>
  <c r="A577" i="5" s="1"/>
  <c r="A578" i="5" a="1"/>
  <c r="A578" i="5" s="1"/>
  <c r="A579" i="5" a="1"/>
  <c r="A579" i="5" s="1"/>
  <c r="A580" i="5" a="1"/>
  <c r="A580" i="5" s="1"/>
  <c r="A581" i="5" a="1"/>
  <c r="A581" i="5" s="1"/>
  <c r="A582" i="5" a="1"/>
  <c r="A582" i="5" s="1"/>
  <c r="A583" i="5" a="1"/>
  <c r="A583" i="5" s="1"/>
  <c r="A584" i="5" a="1"/>
  <c r="A584" i="5" s="1"/>
  <c r="A585" i="5" a="1"/>
  <c r="A585" i="5" s="1"/>
  <c r="A586" i="5" a="1"/>
  <c r="A586" i="5" s="1"/>
  <c r="A587" i="5" a="1"/>
  <c r="A587" i="5" s="1"/>
  <c r="A588" i="5" a="1"/>
  <c r="A588" i="5" s="1"/>
  <c r="A589" i="5" a="1"/>
  <c r="A589" i="5" s="1"/>
  <c r="A590" i="5" a="1"/>
  <c r="A590" i="5" s="1"/>
  <c r="A591" i="5" a="1"/>
  <c r="A591" i="5" s="1"/>
  <c r="A592" i="5" a="1"/>
  <c r="A592" i="5" s="1"/>
  <c r="A593" i="5" a="1"/>
  <c r="A593" i="5" s="1"/>
  <c r="A594" i="5" a="1"/>
  <c r="A594" i="5" s="1"/>
  <c r="A595" i="5" a="1"/>
  <c r="A595" i="5" s="1"/>
  <c r="A596" i="5" a="1"/>
  <c r="A596" i="5" s="1"/>
  <c r="A597" i="5" a="1"/>
  <c r="A597" i="5" s="1"/>
  <c r="A598" i="5" a="1"/>
  <c r="A598" i="5" s="1"/>
  <c r="A599" i="5" a="1"/>
  <c r="A599" i="5" s="1"/>
  <c r="A600" i="5" a="1"/>
  <c r="A600" i="5" s="1"/>
  <c r="A601" i="5" a="1"/>
  <c r="A601" i="5" s="1"/>
  <c r="A602" i="5" a="1"/>
  <c r="A602" i="5" s="1"/>
  <c r="A603" i="5" a="1"/>
  <c r="A603" i="5" s="1"/>
  <c r="A604" i="5" a="1"/>
  <c r="A604" i="5" s="1"/>
  <c r="A605" i="5" a="1"/>
  <c r="A605" i="5" s="1"/>
  <c r="A606" i="5" a="1"/>
  <c r="A606" i="5" s="1"/>
  <c r="A607" i="5" a="1"/>
  <c r="A607" i="5" s="1"/>
  <c r="A608" i="5" a="1"/>
  <c r="A608" i="5" s="1"/>
  <c r="A609" i="5" a="1"/>
  <c r="A609" i="5" s="1"/>
  <c r="A610" i="5" a="1"/>
  <c r="A610" i="5" s="1"/>
  <c r="A611" i="5" a="1"/>
  <c r="A611" i="5" s="1"/>
  <c r="A612" i="5" a="1"/>
  <c r="A612" i="5" s="1"/>
  <c r="A613" i="5" a="1"/>
  <c r="A613" i="5" s="1"/>
  <c r="A614" i="5" a="1"/>
  <c r="A614" i="5" s="1"/>
  <c r="A615" i="5" a="1"/>
  <c r="A615" i="5" s="1"/>
  <c r="A616" i="5" a="1"/>
  <c r="A616" i="5" s="1"/>
  <c r="A617" i="5" a="1"/>
  <c r="A617" i="5" s="1"/>
  <c r="A618" i="5" a="1"/>
  <c r="A618" i="5" s="1"/>
  <c r="A619" i="5" a="1"/>
  <c r="A619" i="5" s="1"/>
  <c r="A620" i="5" a="1"/>
  <c r="A620" i="5" s="1"/>
  <c r="A621" i="5" a="1"/>
  <c r="A621" i="5" s="1"/>
  <c r="A622" i="5" a="1"/>
  <c r="A622" i="5" s="1"/>
  <c r="A623" i="5" a="1"/>
  <c r="A623" i="5" s="1"/>
  <c r="A624" i="5" a="1"/>
  <c r="A624" i="5" s="1"/>
  <c r="A625" i="5" a="1"/>
  <c r="A625" i="5" s="1"/>
  <c r="A626" i="5" a="1"/>
  <c r="A626" i="5" s="1"/>
  <c r="A627" i="5" a="1"/>
  <c r="A627" i="5" s="1"/>
  <c r="A628" i="5" a="1"/>
  <c r="A628" i="5" s="1"/>
  <c r="A629" i="5" a="1"/>
  <c r="A629" i="5" s="1"/>
  <c r="A630" i="5" a="1"/>
  <c r="A630" i="5" s="1"/>
  <c r="A631" i="5" a="1"/>
  <c r="A631" i="5" s="1"/>
  <c r="A632" i="5" a="1"/>
  <c r="A632" i="5" s="1"/>
  <c r="A633" i="5" a="1"/>
  <c r="A633" i="5" s="1"/>
  <c r="A634" i="5" a="1"/>
  <c r="A634" i="5" s="1"/>
  <c r="A635" i="5" a="1"/>
  <c r="A635" i="5" s="1"/>
  <c r="A636" i="5" a="1"/>
  <c r="A636" i="5" s="1"/>
  <c r="A637" i="5" a="1"/>
  <c r="A637" i="5" s="1"/>
  <c r="A638" i="5" a="1"/>
  <c r="A638" i="5" s="1"/>
  <c r="A639" i="5" a="1"/>
  <c r="A639" i="5" s="1"/>
  <c r="A640" i="5" a="1"/>
  <c r="A640" i="5" s="1"/>
  <c r="A641" i="5" a="1"/>
  <c r="A641" i="5" s="1"/>
  <c r="A642" i="5" a="1"/>
  <c r="A642" i="5" s="1"/>
  <c r="A643" i="5" a="1"/>
  <c r="A643" i="5" s="1"/>
  <c r="A644" i="5" a="1"/>
  <c r="A644" i="5" s="1"/>
  <c r="A645" i="5" a="1"/>
  <c r="A645" i="5" s="1"/>
  <c r="A646" i="5" a="1"/>
  <c r="A646" i="5" s="1"/>
  <c r="A647" i="5" a="1"/>
  <c r="A647" i="5" s="1"/>
  <c r="A648" i="5" a="1"/>
  <c r="A648" i="5" s="1"/>
  <c r="A649" i="5" a="1"/>
  <c r="A649" i="5" s="1"/>
  <c r="A650" i="5" a="1"/>
  <c r="A650" i="5" s="1"/>
  <c r="A651" i="5" a="1"/>
  <c r="A651" i="5" s="1"/>
  <c r="A652" i="5" a="1"/>
  <c r="A652" i="5" s="1"/>
  <c r="A653" i="5" a="1"/>
  <c r="A653" i="5" s="1"/>
  <c r="A654" i="5" a="1"/>
  <c r="A654" i="5" s="1"/>
  <c r="A655" i="5" a="1"/>
  <c r="A655" i="5" s="1"/>
  <c r="A656" i="5" a="1"/>
  <c r="A656" i="5" s="1"/>
  <c r="A657" i="5" a="1"/>
  <c r="A657" i="5" s="1"/>
  <c r="A658" i="5" a="1"/>
  <c r="A658" i="5" s="1"/>
  <c r="A659" i="5" a="1"/>
  <c r="A659" i="5" s="1"/>
  <c r="A660" i="5" a="1"/>
  <c r="A660" i="5" s="1"/>
  <c r="A661" i="5" a="1"/>
  <c r="A661" i="5" s="1"/>
  <c r="A662" i="5" a="1"/>
  <c r="A662" i="5" s="1"/>
  <c r="A663" i="5" a="1"/>
  <c r="A663" i="5" s="1"/>
  <c r="A664" i="5" a="1"/>
  <c r="A664" i="5" s="1"/>
  <c r="A665" i="5" a="1"/>
  <c r="A665" i="5" s="1"/>
  <c r="A666" i="5" a="1"/>
  <c r="A666" i="5" s="1"/>
  <c r="A667" i="5" a="1"/>
  <c r="A667" i="5" s="1"/>
  <c r="A668" i="5" a="1"/>
  <c r="A668" i="5" s="1"/>
  <c r="A669" i="5" a="1"/>
  <c r="A669" i="5" s="1"/>
  <c r="A670" i="5" a="1"/>
  <c r="A670" i="5" s="1"/>
  <c r="A671" i="5" a="1"/>
  <c r="A671" i="5" s="1"/>
  <c r="A672" i="5" a="1"/>
  <c r="A672" i="5" s="1"/>
  <c r="A673" i="5" a="1"/>
  <c r="A673" i="5" s="1"/>
  <c r="A674" i="5" a="1"/>
  <c r="A674" i="5" s="1"/>
  <c r="A675" i="5" a="1"/>
  <c r="A675" i="5" s="1"/>
  <c r="A676" i="5" a="1"/>
  <c r="A676" i="5" s="1"/>
  <c r="A677" i="5" a="1"/>
  <c r="A677" i="5" s="1"/>
  <c r="A678" i="5" a="1"/>
  <c r="A678" i="5" s="1"/>
  <c r="A679" i="5" a="1"/>
  <c r="A679" i="5" s="1"/>
  <c r="A680" i="5" a="1"/>
  <c r="A680" i="5" s="1"/>
  <c r="A681" i="5" a="1"/>
  <c r="A681" i="5" s="1"/>
  <c r="A682" i="5" a="1"/>
  <c r="A682" i="5" s="1"/>
  <c r="A683" i="5" a="1"/>
  <c r="A683" i="5" s="1"/>
  <c r="A684" i="5" a="1"/>
  <c r="A684" i="5" s="1"/>
  <c r="A685" i="5" a="1"/>
  <c r="A685" i="5" s="1"/>
  <c r="A686" i="5" a="1"/>
  <c r="A686" i="5" s="1"/>
  <c r="A687" i="5" a="1"/>
  <c r="A687" i="5" s="1"/>
  <c r="A688" i="5" a="1"/>
  <c r="A688" i="5" s="1"/>
  <c r="A689" i="5" a="1"/>
  <c r="A689" i="5" s="1"/>
  <c r="A690" i="5" a="1"/>
  <c r="A690" i="5" s="1"/>
  <c r="A691" i="5" a="1"/>
  <c r="A691" i="5" s="1"/>
  <c r="A692" i="5" a="1"/>
  <c r="A692" i="5" s="1"/>
  <c r="A693" i="5" a="1"/>
  <c r="A693" i="5" s="1"/>
  <c r="A694" i="5" a="1"/>
  <c r="A694" i="5" s="1"/>
  <c r="A695" i="5" a="1"/>
  <c r="A695" i="5" s="1"/>
  <c r="A696" i="5" a="1"/>
  <c r="A696" i="5" s="1"/>
  <c r="A697" i="5" a="1"/>
  <c r="A697" i="5" s="1"/>
  <c r="A698" i="5" a="1"/>
  <c r="A698" i="5" s="1"/>
  <c r="A699" i="5" a="1"/>
  <c r="A699" i="5" s="1"/>
  <c r="A700" i="5" a="1"/>
  <c r="A700" i="5" s="1"/>
  <c r="A701" i="5" a="1"/>
  <c r="A701" i="5" s="1"/>
  <c r="A702" i="5" a="1"/>
  <c r="A702" i="5" s="1"/>
  <c r="A703" i="5" a="1"/>
  <c r="A703" i="5" s="1"/>
  <c r="A704" i="5" a="1"/>
  <c r="A704" i="5" s="1"/>
  <c r="A705" i="5" a="1"/>
  <c r="A705" i="5" s="1"/>
  <c r="A706" i="5" a="1"/>
  <c r="A706" i="5" s="1"/>
  <c r="A707" i="5" a="1"/>
  <c r="A707" i="5" s="1"/>
  <c r="A708" i="5" a="1"/>
  <c r="A708" i="5" s="1"/>
  <c r="A709" i="5" a="1"/>
  <c r="A709" i="5" s="1"/>
  <c r="A710" i="5" a="1"/>
  <c r="A710" i="5" s="1"/>
  <c r="A711" i="5" a="1"/>
  <c r="A711" i="5" s="1"/>
  <c r="A712" i="5" a="1"/>
  <c r="A712" i="5" s="1"/>
  <c r="A713" i="5" a="1"/>
  <c r="A713" i="5" s="1"/>
  <c r="A714" i="5" a="1"/>
  <c r="A714" i="5" s="1"/>
  <c r="A715" i="5" a="1"/>
  <c r="A715" i="5" s="1"/>
  <c r="A716" i="5" a="1"/>
  <c r="A716" i="5" s="1"/>
  <c r="A717" i="5" a="1"/>
  <c r="A717" i="5" s="1"/>
  <c r="A718" i="5" a="1"/>
  <c r="A718" i="5" s="1"/>
  <c r="A719" i="5" a="1"/>
  <c r="A719" i="5" s="1"/>
  <c r="A720" i="5" a="1"/>
  <c r="A720" i="5" s="1"/>
  <c r="A721" i="5" a="1"/>
  <c r="A721" i="5" s="1"/>
  <c r="A722" i="5" a="1"/>
  <c r="A722" i="5" s="1"/>
  <c r="A723" i="5" a="1"/>
  <c r="A723" i="5" s="1"/>
  <c r="A724" i="5" a="1"/>
  <c r="A724" i="5" s="1"/>
  <c r="A725" i="5" a="1"/>
  <c r="A725" i="5" s="1"/>
  <c r="A726" i="5" a="1"/>
  <c r="A726" i="5" s="1"/>
  <c r="A727" i="5" a="1"/>
  <c r="A727" i="5" s="1"/>
  <c r="A728" i="5" a="1"/>
  <c r="A728" i="5" s="1"/>
  <c r="A729" i="5" a="1"/>
  <c r="A729" i="5" s="1"/>
  <c r="A730" i="5" a="1"/>
  <c r="A730" i="5" s="1"/>
  <c r="A731" i="5" a="1"/>
  <c r="A731" i="5" s="1"/>
  <c r="A732" i="5" a="1"/>
  <c r="A732" i="5" s="1"/>
  <c r="A733" i="5" a="1"/>
  <c r="A733" i="5" s="1"/>
  <c r="A734" i="5" a="1"/>
  <c r="A734" i="5" s="1"/>
  <c r="A735" i="5" a="1"/>
  <c r="A735" i="5" s="1"/>
  <c r="A736" i="5" a="1"/>
  <c r="A736" i="5" s="1"/>
  <c r="A737" i="5" a="1"/>
  <c r="A737" i="5" s="1"/>
  <c r="A738" i="5" a="1"/>
  <c r="A738" i="5" s="1"/>
  <c r="A739" i="5" a="1"/>
  <c r="A739" i="5" s="1"/>
  <c r="A740" i="5" a="1"/>
  <c r="A740" i="5" s="1"/>
  <c r="A741" i="5" a="1"/>
  <c r="A741" i="5" s="1"/>
  <c r="A742" i="5" a="1"/>
  <c r="A742" i="5" s="1"/>
  <c r="A743" i="5" a="1"/>
  <c r="A743" i="5" s="1"/>
  <c r="A744" i="5" a="1"/>
  <c r="A744" i="5" s="1"/>
  <c r="A745" i="5" a="1"/>
  <c r="A745" i="5" s="1"/>
  <c r="A746" i="5" a="1"/>
  <c r="A746" i="5" s="1"/>
  <c r="A747" i="5" a="1"/>
  <c r="A747" i="5" s="1"/>
  <c r="A748" i="5" a="1"/>
  <c r="A748" i="5" s="1"/>
  <c r="A749" i="5" a="1"/>
  <c r="A749" i="5" s="1"/>
  <c r="A750" i="5" a="1"/>
  <c r="A750" i="5" s="1"/>
  <c r="A751" i="5" a="1"/>
  <c r="A751" i="5" s="1"/>
  <c r="A752" i="5" a="1"/>
  <c r="A752" i="5" s="1"/>
  <c r="A753" i="5" a="1"/>
  <c r="A753" i="5" s="1"/>
  <c r="A754" i="5" a="1"/>
  <c r="A754" i="5" s="1"/>
  <c r="A755" i="5" a="1"/>
  <c r="A755" i="5" s="1"/>
  <c r="A756" i="5" a="1"/>
  <c r="A756" i="5" s="1"/>
  <c r="A757" i="5" a="1"/>
  <c r="A757" i="5" s="1"/>
  <c r="A758" i="5" a="1"/>
  <c r="A758" i="5" s="1"/>
  <c r="A759" i="5" a="1"/>
  <c r="A759" i="5" s="1"/>
  <c r="A760" i="5" a="1"/>
  <c r="A760" i="5" s="1"/>
  <c r="A761" i="5" a="1"/>
  <c r="A761" i="5" s="1"/>
  <c r="A762" i="5" a="1"/>
  <c r="A762" i="5" s="1"/>
  <c r="A763" i="5" a="1"/>
  <c r="A763" i="5" s="1"/>
  <c r="A764" i="5" a="1"/>
  <c r="A764" i="5" s="1"/>
  <c r="A765" i="5" a="1"/>
  <c r="A765" i="5" s="1"/>
  <c r="A766" i="5" a="1"/>
  <c r="A766" i="5" s="1"/>
  <c r="A767" i="5" a="1"/>
  <c r="A767" i="5" s="1"/>
  <c r="A768" i="5" a="1"/>
  <c r="A768" i="5" s="1"/>
  <c r="A769" i="5" a="1"/>
  <c r="A769" i="5" s="1"/>
  <c r="A770" i="5" a="1"/>
  <c r="A770" i="5" s="1"/>
  <c r="A771" i="5" a="1"/>
  <c r="A771" i="5" s="1"/>
  <c r="A772" i="5" a="1"/>
  <c r="A772" i="5" s="1"/>
  <c r="A773" i="5" a="1"/>
  <c r="A773" i="5" s="1"/>
  <c r="A774" i="5" a="1"/>
  <c r="A774" i="5" s="1"/>
  <c r="A775" i="5" a="1"/>
  <c r="A775" i="5" s="1"/>
  <c r="A776" i="5" a="1"/>
  <c r="A776" i="5" s="1"/>
  <c r="A777" i="5" a="1"/>
  <c r="A777" i="5" s="1"/>
  <c r="A778" i="5" a="1"/>
  <c r="A778" i="5" s="1"/>
  <c r="A779" i="5" a="1"/>
  <c r="A779" i="5" s="1"/>
  <c r="A780" i="5" a="1"/>
  <c r="A780" i="5" s="1"/>
  <c r="A781" i="5" a="1"/>
  <c r="A781" i="5" s="1"/>
  <c r="A782" i="5" a="1"/>
  <c r="A782" i="5" s="1"/>
  <c r="A783" i="5" a="1"/>
  <c r="A783" i="5" s="1"/>
  <c r="A784" i="5" a="1"/>
  <c r="A784" i="5" s="1"/>
  <c r="A785" i="5" a="1"/>
  <c r="A785" i="5" s="1"/>
  <c r="A786" i="5" a="1"/>
  <c r="A786" i="5" s="1"/>
  <c r="A787" i="5" a="1"/>
  <c r="A787" i="5" s="1"/>
  <c r="A788" i="5" a="1"/>
  <c r="A788" i="5" s="1"/>
  <c r="A789" i="5" a="1"/>
  <c r="A789" i="5" s="1"/>
  <c r="A790" i="5" a="1"/>
  <c r="A790" i="5" s="1"/>
  <c r="A791" i="5" a="1"/>
  <c r="A791" i="5" s="1"/>
  <c r="A792" i="5" a="1"/>
  <c r="A792" i="5" s="1"/>
  <c r="A793" i="5" a="1"/>
  <c r="A793" i="5" s="1"/>
  <c r="A794" i="5" a="1"/>
  <c r="A794" i="5" s="1"/>
  <c r="A795" i="5" a="1"/>
  <c r="A795" i="5" s="1"/>
  <c r="A796" i="5" a="1"/>
  <c r="A796" i="5" s="1"/>
  <c r="A797" i="5" a="1"/>
  <c r="A797" i="5" s="1"/>
  <c r="A798" i="5" a="1"/>
  <c r="A798" i="5" s="1"/>
  <c r="A799" i="5" a="1"/>
  <c r="A799" i="5" s="1"/>
  <c r="A800" i="5" a="1"/>
  <c r="A800" i="5" s="1"/>
  <c r="A801" i="5" a="1"/>
  <c r="A801" i="5" s="1"/>
  <c r="A802" i="5" a="1"/>
  <c r="A802" i="5" s="1"/>
  <c r="A803" i="5" a="1"/>
  <c r="A803" i="5" s="1"/>
  <c r="A804" i="5" a="1"/>
  <c r="A804" i="5" s="1"/>
  <c r="A805" i="5" a="1"/>
  <c r="A805" i="5" s="1"/>
  <c r="A806" i="5" a="1"/>
  <c r="A806" i="5" s="1"/>
  <c r="A807" i="5" a="1"/>
  <c r="A807" i="5" s="1"/>
  <c r="A808" i="5" a="1"/>
  <c r="A808" i="5" s="1"/>
  <c r="A809" i="5" a="1"/>
  <c r="A809" i="5" s="1"/>
  <c r="A810" i="5" a="1"/>
  <c r="A810" i="5" s="1"/>
  <c r="A811" i="5" a="1"/>
  <c r="A811" i="5" s="1"/>
  <c r="A812" i="5" a="1"/>
  <c r="A812" i="5" s="1"/>
  <c r="A813" i="5" a="1"/>
  <c r="A813" i="5" s="1"/>
  <c r="A814" i="5" a="1"/>
  <c r="A814" i="5" s="1"/>
  <c r="A815" i="5" a="1"/>
  <c r="A815" i="5" s="1"/>
  <c r="A816" i="5" a="1"/>
  <c r="A816" i="5" s="1"/>
  <c r="A817" i="5" a="1"/>
  <c r="A817" i="5" s="1"/>
  <c r="A818" i="5" a="1"/>
  <c r="A818" i="5" s="1"/>
  <c r="A819" i="5" a="1"/>
  <c r="A819" i="5" s="1"/>
  <c r="A820" i="5" a="1"/>
  <c r="A820" i="5" s="1"/>
  <c r="A821" i="5" a="1"/>
  <c r="A821" i="5" s="1"/>
  <c r="A822" i="5" a="1"/>
  <c r="A822" i="5" s="1"/>
  <c r="A823" i="5" a="1"/>
  <c r="A823" i="5" s="1"/>
  <c r="A824" i="5" a="1"/>
  <c r="A824" i="5" s="1"/>
  <c r="A825" i="5" a="1"/>
  <c r="A825" i="5" s="1"/>
  <c r="A826" i="5" a="1"/>
  <c r="A826" i="5" s="1"/>
  <c r="A827" i="5" a="1"/>
  <c r="A827" i="5" s="1"/>
  <c r="A828" i="5" a="1"/>
  <c r="A828" i="5" s="1"/>
  <c r="A829" i="5" a="1"/>
  <c r="A829" i="5" s="1"/>
  <c r="A830" i="5" a="1"/>
  <c r="A830" i="5" s="1"/>
  <c r="A831" i="5" a="1"/>
  <c r="A831" i="5" s="1"/>
  <c r="A832" i="5" a="1"/>
  <c r="A832" i="5" s="1"/>
  <c r="A833" i="5" a="1"/>
  <c r="A833" i="5" s="1"/>
  <c r="A834" i="5" a="1"/>
  <c r="A834" i="5" s="1"/>
  <c r="A835" i="5" a="1"/>
  <c r="A835" i="5" s="1"/>
  <c r="A836" i="5" a="1"/>
  <c r="A836" i="5" s="1"/>
  <c r="A837" i="5" a="1"/>
  <c r="A837" i="5" s="1"/>
  <c r="A838" i="5" a="1"/>
  <c r="A838" i="5" s="1"/>
  <c r="A839" i="5" a="1"/>
  <c r="A839" i="5" s="1"/>
  <c r="A840" i="5" a="1"/>
  <c r="A840" i="5" s="1"/>
  <c r="A841" i="5" a="1"/>
  <c r="A841" i="5" s="1"/>
  <c r="A842" i="5" a="1"/>
  <c r="A842" i="5" s="1"/>
  <c r="A843" i="5" a="1"/>
  <c r="A843" i="5" s="1"/>
  <c r="A844" i="5" a="1"/>
  <c r="A844" i="5" s="1"/>
  <c r="A845" i="5" a="1"/>
  <c r="A845" i="5" s="1"/>
  <c r="A846" i="5" a="1"/>
  <c r="A846" i="5" s="1"/>
  <c r="A847" i="5" a="1"/>
  <c r="A847" i="5" s="1"/>
  <c r="A848" i="5" a="1"/>
  <c r="A848" i="5" s="1"/>
  <c r="A849" i="5" a="1"/>
  <c r="A849" i="5" s="1"/>
  <c r="A850" i="5" a="1"/>
  <c r="A850" i="5" s="1"/>
  <c r="A851" i="5" a="1"/>
  <c r="A851" i="5" s="1"/>
  <c r="A852" i="5" a="1"/>
  <c r="A852" i="5" s="1"/>
  <c r="A853" i="5" a="1"/>
  <c r="A853" i="5" s="1"/>
  <c r="A854" i="5" a="1"/>
  <c r="A854" i="5" s="1"/>
  <c r="A855" i="5" a="1"/>
  <c r="A855" i="5" s="1"/>
  <c r="A856" i="5" a="1"/>
  <c r="A856" i="5" s="1"/>
  <c r="A857" i="5" a="1"/>
  <c r="A857" i="5" s="1"/>
  <c r="A858" i="5" a="1"/>
  <c r="A858" i="5" s="1"/>
  <c r="A859" i="5" a="1"/>
  <c r="A859" i="5" s="1"/>
  <c r="A860" i="5" a="1"/>
  <c r="A860" i="5" s="1"/>
  <c r="A861" i="5" a="1"/>
  <c r="A861" i="5" s="1"/>
  <c r="A862" i="5" a="1"/>
  <c r="A862" i="5" s="1"/>
  <c r="A863" i="5" a="1"/>
  <c r="A863" i="5" s="1"/>
  <c r="A864" i="5" a="1"/>
  <c r="A864" i="5" s="1"/>
  <c r="A865" i="5" a="1"/>
  <c r="A865" i="5" s="1"/>
  <c r="A866" i="5" a="1"/>
  <c r="A866" i="5" s="1"/>
  <c r="A867" i="5" a="1"/>
  <c r="A867" i="5" s="1"/>
  <c r="A868" i="5" a="1"/>
  <c r="A868" i="5" s="1"/>
  <c r="A869" i="5" a="1"/>
  <c r="A869" i="5" s="1"/>
  <c r="A870" i="5" a="1"/>
  <c r="A870" i="5" s="1"/>
  <c r="A871" i="5" a="1"/>
  <c r="A871" i="5" s="1"/>
  <c r="A872" i="5" a="1"/>
  <c r="A872" i="5" s="1"/>
  <c r="A873" i="5" a="1"/>
  <c r="A873" i="5" s="1"/>
  <c r="A874" i="5" a="1"/>
  <c r="A874" i="5" s="1"/>
  <c r="A875" i="5" a="1"/>
  <c r="A875" i="5" s="1"/>
  <c r="A876" i="5" a="1"/>
  <c r="A876" i="5" s="1"/>
  <c r="A877" i="5" a="1"/>
  <c r="A877" i="5" s="1"/>
  <c r="A878" i="5" a="1"/>
  <c r="A878" i="5" s="1"/>
  <c r="A879" i="5" a="1"/>
  <c r="A879" i="5" s="1"/>
  <c r="A880" i="5" a="1"/>
  <c r="A880" i="5" s="1"/>
  <c r="A881" i="5" a="1"/>
  <c r="A881" i="5" s="1"/>
  <c r="A882" i="5" a="1"/>
  <c r="A882" i="5" s="1"/>
  <c r="A883" i="5" a="1"/>
  <c r="A883" i="5" s="1"/>
  <c r="A884" i="5" a="1"/>
  <c r="A884" i="5" s="1"/>
  <c r="A885" i="5" a="1"/>
  <c r="A885" i="5" s="1"/>
  <c r="A886" i="5" a="1"/>
  <c r="A886" i="5" s="1"/>
  <c r="A887" i="5" a="1"/>
  <c r="A887" i="5" s="1"/>
  <c r="A888" i="5" a="1"/>
  <c r="A888" i="5" s="1"/>
  <c r="A889" i="5" a="1"/>
  <c r="A889" i="5" s="1"/>
  <c r="A890" i="5" a="1"/>
  <c r="A890" i="5" s="1"/>
  <c r="A891" i="5" a="1"/>
  <c r="A891" i="5" s="1"/>
  <c r="A892" i="5" a="1"/>
  <c r="A892" i="5" s="1"/>
  <c r="A893" i="5" a="1"/>
  <c r="A893" i="5" s="1"/>
  <c r="A894" i="5" a="1"/>
  <c r="A894" i="5" s="1"/>
  <c r="A895" i="5" a="1"/>
  <c r="A895" i="5" s="1"/>
  <c r="A896" i="5" a="1"/>
  <c r="A896" i="5" s="1"/>
  <c r="A897" i="5" a="1"/>
  <c r="A897" i="5" s="1"/>
  <c r="A898" i="5" a="1"/>
  <c r="A898" i="5" s="1"/>
  <c r="A899" i="5" a="1"/>
  <c r="A899" i="5" s="1"/>
  <c r="A900" i="5" a="1"/>
  <c r="A900" i="5" s="1"/>
  <c r="A901" i="5" a="1"/>
  <c r="A901" i="5" s="1"/>
  <c r="A902" i="5" a="1"/>
  <c r="A902" i="5" s="1"/>
  <c r="A903" i="5" a="1"/>
  <c r="A903" i="5" s="1"/>
  <c r="A904" i="5" a="1"/>
  <c r="A904" i="5" s="1"/>
  <c r="A905" i="5" a="1"/>
  <c r="A905" i="5" s="1"/>
  <c r="A906" i="5" a="1"/>
  <c r="A906" i="5" s="1"/>
  <c r="A907" i="5" a="1"/>
  <c r="A907" i="5" s="1"/>
  <c r="A908" i="5" a="1"/>
  <c r="A908" i="5" s="1"/>
  <c r="A909" i="5" a="1"/>
  <c r="A909" i="5" s="1"/>
  <c r="A910" i="5" a="1"/>
  <c r="A910" i="5" s="1"/>
  <c r="A911" i="5" a="1"/>
  <c r="A911" i="5" s="1"/>
  <c r="A912" i="5" a="1"/>
  <c r="A912" i="5" s="1"/>
  <c r="A913" i="5" a="1"/>
  <c r="A913" i="5" s="1"/>
  <c r="A914" i="5" a="1"/>
  <c r="A914" i="5" s="1"/>
  <c r="A915" i="5" a="1"/>
  <c r="A915" i="5" s="1"/>
  <c r="A916" i="5" a="1"/>
  <c r="A916" i="5" s="1"/>
  <c r="A917" i="5" a="1"/>
  <c r="A917" i="5" s="1"/>
  <c r="A918" i="5" a="1"/>
  <c r="A918" i="5" s="1"/>
  <c r="A919" i="5" a="1"/>
  <c r="A919" i="5" s="1"/>
  <c r="A920" i="5" a="1"/>
  <c r="A920" i="5" s="1"/>
  <c r="A921" i="5" a="1"/>
  <c r="A921" i="5" s="1"/>
  <c r="A922" i="5" a="1"/>
  <c r="A922" i="5" s="1"/>
  <c r="A923" i="5" a="1"/>
  <c r="A923" i="5" s="1"/>
  <c r="A924" i="5" a="1"/>
  <c r="A924" i="5" s="1"/>
  <c r="A925" i="5" a="1"/>
  <c r="A925" i="5" s="1"/>
  <c r="A926" i="5" a="1"/>
  <c r="A926" i="5" s="1"/>
  <c r="A927" i="5" a="1"/>
  <c r="A927" i="5" s="1"/>
  <c r="A928" i="5" a="1"/>
  <c r="A928" i="5" s="1"/>
  <c r="A929" i="5" a="1"/>
  <c r="A929" i="5" s="1"/>
  <c r="A930" i="5" a="1"/>
  <c r="A930" i="5" s="1"/>
  <c r="A931" i="5" a="1"/>
  <c r="A931" i="5" s="1"/>
  <c r="A932" i="5" a="1"/>
  <c r="A932" i="5" s="1"/>
  <c r="A933" i="5" a="1"/>
  <c r="A933" i="5" s="1"/>
  <c r="A934" i="5" a="1"/>
  <c r="A934" i="5" s="1"/>
  <c r="A935" i="5" a="1"/>
  <c r="A935" i="5" s="1"/>
  <c r="A936" i="5" a="1"/>
  <c r="A936" i="5" s="1"/>
  <c r="A937" i="5" a="1"/>
  <c r="A937" i="5" s="1"/>
  <c r="A938" i="5" a="1"/>
  <c r="A938" i="5" s="1"/>
  <c r="A939" i="5" a="1"/>
  <c r="A939" i="5" s="1"/>
  <c r="A940" i="5" a="1"/>
  <c r="A940" i="5" s="1"/>
  <c r="A941" i="5" a="1"/>
  <c r="A941" i="5" s="1"/>
  <c r="A942" i="5" a="1"/>
  <c r="A942" i="5" s="1"/>
  <c r="A943" i="5" a="1"/>
  <c r="A943" i="5" s="1"/>
  <c r="A944" i="5" a="1"/>
  <c r="A944" i="5" s="1"/>
  <c r="A945" i="5" a="1"/>
  <c r="A945" i="5" s="1"/>
  <c r="A946" i="5" a="1"/>
  <c r="A946" i="5" s="1"/>
  <c r="A947" i="5" a="1"/>
  <c r="A947" i="5" s="1"/>
  <c r="A948" i="5" a="1"/>
  <c r="A948" i="5" s="1"/>
  <c r="A949" i="5" a="1"/>
  <c r="A949" i="5" s="1"/>
  <c r="A950" i="5" a="1"/>
  <c r="A950" i="5" s="1"/>
  <c r="A951" i="5" a="1"/>
  <c r="A951" i="5" s="1"/>
  <c r="A952" i="5" a="1"/>
  <c r="A952" i="5" s="1"/>
  <c r="A953" i="5" a="1"/>
  <c r="A953" i="5" s="1"/>
  <c r="A954" i="5" a="1"/>
  <c r="A954" i="5" s="1"/>
  <c r="A955" i="5" a="1"/>
  <c r="A955" i="5" s="1"/>
  <c r="A956" i="5" a="1"/>
  <c r="A956" i="5" s="1"/>
  <c r="A957" i="5" a="1"/>
  <c r="A957" i="5" s="1"/>
  <c r="A958" i="5" a="1"/>
  <c r="A958" i="5" s="1"/>
  <c r="A959" i="5" a="1"/>
  <c r="A959" i="5" s="1"/>
  <c r="A960" i="5" a="1"/>
  <c r="A960" i="5" s="1"/>
  <c r="A961" i="5" a="1"/>
  <c r="A961" i="5" s="1"/>
  <c r="A962" i="5" a="1"/>
  <c r="A962" i="5" s="1"/>
  <c r="A963" i="5" a="1"/>
  <c r="A963" i="5" s="1"/>
  <c r="A964" i="5" a="1"/>
  <c r="A964" i="5" s="1"/>
  <c r="A965" i="5" a="1"/>
  <c r="A965" i="5" s="1"/>
  <c r="A966" i="5" a="1"/>
  <c r="A966" i="5" s="1"/>
  <c r="A967" i="5" a="1"/>
  <c r="A967" i="5" s="1"/>
  <c r="A968" i="5" a="1"/>
  <c r="A968" i="5" s="1"/>
  <c r="A969" i="5" a="1"/>
  <c r="A969" i="5" s="1"/>
  <c r="A970" i="5" a="1"/>
  <c r="A970" i="5" s="1"/>
  <c r="A971" i="5" a="1"/>
  <c r="A971" i="5" s="1"/>
  <c r="A972" i="5" a="1"/>
  <c r="A972" i="5" s="1"/>
  <c r="A973" i="5" a="1"/>
  <c r="A973" i="5" s="1"/>
  <c r="A974" i="5" a="1"/>
  <c r="A974" i="5" s="1"/>
  <c r="A975" i="5" a="1"/>
  <c r="A975" i="5" s="1"/>
  <c r="A976" i="5" a="1"/>
  <c r="A976" i="5" s="1"/>
  <c r="A977" i="5" a="1"/>
  <c r="A977" i="5" s="1"/>
  <c r="A978" i="5" a="1"/>
  <c r="A978" i="5" s="1"/>
  <c r="A979" i="5" a="1"/>
  <c r="A979" i="5" s="1"/>
  <c r="A980" i="5" a="1"/>
  <c r="A980" i="5" s="1"/>
  <c r="A981" i="5" a="1"/>
  <c r="A981" i="5" s="1"/>
  <c r="A982" i="5" a="1"/>
  <c r="A982" i="5" s="1"/>
  <c r="A983" i="5" a="1"/>
  <c r="A983" i="5" s="1"/>
  <c r="A984" i="5" a="1"/>
  <c r="A984" i="5" s="1"/>
  <c r="A985" i="5" a="1"/>
  <c r="A985" i="5" s="1"/>
  <c r="A986" i="5" a="1"/>
  <c r="A986" i="5" s="1"/>
  <c r="A987" i="5" a="1"/>
  <c r="A987" i="5" s="1"/>
  <c r="A988" i="5" a="1"/>
  <c r="A988" i="5" s="1"/>
  <c r="A989" i="5" a="1"/>
  <c r="A989" i="5" s="1"/>
  <c r="A990" i="5" a="1"/>
  <c r="A990" i="5" s="1"/>
  <c r="A991" i="5" a="1"/>
  <c r="A991" i="5" s="1"/>
  <c r="A992" i="5" a="1"/>
  <c r="A992" i="5" s="1"/>
  <c r="A993" i="5" a="1"/>
  <c r="A993" i="5" s="1"/>
  <c r="A994" i="5" a="1"/>
  <c r="A994" i="5" s="1"/>
  <c r="A995" i="5" a="1"/>
  <c r="A995" i="5" s="1"/>
  <c r="A996" i="5" a="1"/>
  <c r="A996" i="5" s="1"/>
  <c r="A997" i="5" a="1"/>
  <c r="A997" i="5" s="1"/>
  <c r="A998" i="5" a="1"/>
  <c r="A998" i="5" s="1"/>
  <c r="A999" i="5" a="1"/>
  <c r="A999" i="5" s="1"/>
  <c r="A1000" i="5" a="1"/>
  <c r="A1000" i="5" s="1"/>
  <c r="A1001" i="5" a="1"/>
  <c r="A1001" i="5" s="1"/>
  <c r="A1002" i="5" a="1"/>
  <c r="A1002" i="5" s="1"/>
  <c r="A1003" i="5" a="1"/>
  <c r="A1003" i="5" s="1"/>
  <c r="A1004" i="5" a="1"/>
  <c r="A1004" i="5" s="1"/>
  <c r="A1005" i="5" a="1"/>
  <c r="A1005" i="5" s="1"/>
  <c r="A1006" i="5" a="1"/>
  <c r="A1006" i="5" s="1"/>
  <c r="A1007" i="5" a="1"/>
  <c r="A1007" i="5" s="1"/>
  <c r="A1008" i="5" a="1"/>
  <c r="A1008" i="5" s="1"/>
  <c r="A1009" i="5" a="1"/>
  <c r="A1009" i="5" s="1"/>
  <c r="A1010" i="5" a="1"/>
  <c r="A1010" i="5" s="1"/>
  <c r="A1011" i="5" a="1"/>
  <c r="A1011" i="5" s="1"/>
  <c r="A1012" i="5" a="1"/>
  <c r="A1012" i="5" s="1"/>
  <c r="A1013" i="5" a="1"/>
  <c r="A1013" i="5" s="1"/>
  <c r="A1014" i="5" a="1"/>
  <c r="A1014" i="5" s="1"/>
  <c r="A1015" i="5" a="1"/>
  <c r="A1015" i="5" s="1"/>
  <c r="A1016" i="5" a="1"/>
  <c r="A1016" i="5" s="1"/>
  <c r="A1017" i="5" a="1"/>
  <c r="A1017" i="5" s="1"/>
  <c r="A1018" i="5" a="1"/>
  <c r="A1018" i="5" s="1"/>
  <c r="A1019" i="5" a="1"/>
  <c r="A1019" i="5" s="1"/>
  <c r="A1020" i="5" a="1"/>
  <c r="A1020" i="5" s="1"/>
  <c r="A1021" i="5" a="1"/>
  <c r="A1021" i="5" s="1"/>
  <c r="A1022" i="5" a="1"/>
  <c r="A1022" i="5" s="1"/>
  <c r="A1023" i="5" a="1"/>
  <c r="A1023" i="5" s="1"/>
  <c r="A1024" i="5" a="1"/>
  <c r="A1024" i="5" s="1"/>
  <c r="A1025" i="5" a="1"/>
  <c r="A1025" i="5" s="1"/>
  <c r="A1026" i="5" a="1"/>
  <c r="A1026" i="5" s="1"/>
  <c r="A1027" i="5" a="1"/>
  <c r="A1027" i="5" s="1"/>
  <c r="A1028" i="5" a="1"/>
  <c r="A1028" i="5" s="1"/>
  <c r="A1029" i="5" a="1"/>
  <c r="A1029" i="5" s="1"/>
  <c r="A1030" i="5" a="1"/>
  <c r="A1030" i="5" s="1"/>
  <c r="A1031" i="5" a="1"/>
  <c r="A1031" i="5" s="1"/>
  <c r="A1032" i="5" a="1"/>
  <c r="A1032" i="5" s="1"/>
  <c r="A1033" i="5" a="1"/>
  <c r="A1033" i="5" s="1"/>
  <c r="A1034" i="5" a="1"/>
  <c r="A1034" i="5" s="1"/>
  <c r="A1035" i="5" a="1"/>
  <c r="A1035" i="5" s="1"/>
  <c r="A1036" i="5" a="1"/>
  <c r="A1036" i="5" s="1"/>
  <c r="A1037" i="5" a="1"/>
  <c r="A1037" i="5" s="1"/>
  <c r="A1038" i="5" a="1"/>
  <c r="A1038" i="5" s="1"/>
  <c r="A1039" i="5" a="1"/>
  <c r="A1039" i="5" s="1"/>
  <c r="A1040" i="5" a="1"/>
  <c r="A1040" i="5" s="1"/>
  <c r="A1041" i="5" a="1"/>
  <c r="A1041" i="5" s="1"/>
  <c r="A1042" i="5" a="1"/>
  <c r="A1042" i="5" s="1"/>
  <c r="A1043" i="5" a="1"/>
  <c r="A1043" i="5" s="1"/>
  <c r="A1044" i="5" a="1"/>
  <c r="A1044" i="5" s="1"/>
  <c r="A1045" i="5" a="1"/>
  <c r="A1045" i="5" s="1"/>
  <c r="A1046" i="5" a="1"/>
  <c r="A1046" i="5" s="1"/>
  <c r="A1047" i="5" a="1"/>
  <c r="A1047" i="5" s="1"/>
  <c r="A1048" i="5" a="1"/>
  <c r="A1048" i="5" s="1"/>
  <c r="A1049" i="5" a="1"/>
  <c r="A1049" i="5" s="1"/>
  <c r="A1050" i="5" a="1"/>
  <c r="A1050" i="5" s="1"/>
  <c r="A1051" i="5" a="1"/>
  <c r="A1051" i="5" s="1"/>
  <c r="A1052" i="5" a="1"/>
  <c r="A1052" i="5" s="1"/>
  <c r="A1053" i="5" a="1"/>
  <c r="A1053" i="5" s="1"/>
  <c r="A1054" i="5" a="1"/>
  <c r="A1054" i="5" s="1"/>
  <c r="A1055" i="5" a="1"/>
  <c r="A1055" i="5" s="1"/>
  <c r="A1056" i="5" a="1"/>
  <c r="A1056" i="5" s="1"/>
  <c r="A1057" i="5" a="1"/>
  <c r="A1057" i="5" s="1"/>
  <c r="A1058" i="5" a="1"/>
  <c r="A1058" i="5" s="1"/>
  <c r="A1059" i="5" a="1"/>
  <c r="A1059" i="5" s="1"/>
  <c r="A1060" i="5" a="1"/>
  <c r="A1060" i="5" s="1"/>
  <c r="A1061" i="5" a="1"/>
  <c r="A1061" i="5" s="1"/>
  <c r="A1062" i="5" a="1"/>
  <c r="A1062" i="5" s="1"/>
  <c r="A1063" i="5" a="1"/>
  <c r="A1063" i="5" s="1"/>
  <c r="A1064" i="5" a="1"/>
  <c r="A1064" i="5" s="1"/>
  <c r="A1065" i="5" a="1"/>
  <c r="A1065" i="5" s="1"/>
  <c r="A1066" i="5" a="1"/>
  <c r="A1066" i="5" s="1"/>
  <c r="A1067" i="5" a="1"/>
  <c r="A1067" i="5" s="1"/>
  <c r="A1068" i="5" a="1"/>
  <c r="A1068" i="5" s="1"/>
  <c r="A1069" i="5" a="1"/>
  <c r="A1069" i="5" s="1"/>
  <c r="A1070" i="5" a="1"/>
  <c r="A1070" i="5" s="1"/>
  <c r="A1071" i="5" a="1"/>
  <c r="A1071" i="5" s="1"/>
  <c r="A1072" i="5" a="1"/>
  <c r="A1072" i="5" s="1"/>
  <c r="A1073" i="5" a="1"/>
  <c r="A1073" i="5" s="1"/>
  <c r="A1074" i="5" a="1"/>
  <c r="A1074" i="5" s="1"/>
  <c r="A1075" i="5" a="1"/>
  <c r="A1075" i="5" s="1"/>
  <c r="A1076" i="5" a="1"/>
  <c r="A1076" i="5" s="1"/>
  <c r="A1077" i="5" a="1"/>
  <c r="A1077" i="5" s="1"/>
  <c r="A1078" i="5" a="1"/>
  <c r="A1078" i="5" s="1"/>
  <c r="A1079" i="5" a="1"/>
  <c r="A1079" i="5" s="1"/>
  <c r="A1080" i="5" a="1"/>
  <c r="A1080" i="5" s="1"/>
  <c r="A1081" i="5" a="1"/>
  <c r="A1081" i="5" s="1"/>
  <c r="A1082" i="5" a="1"/>
  <c r="A1082" i="5" s="1"/>
  <c r="A1083" i="5" a="1"/>
  <c r="A1083" i="5" s="1"/>
  <c r="A1084" i="5" a="1"/>
  <c r="A1084" i="5" s="1"/>
  <c r="A1085" i="5" a="1"/>
  <c r="A1085" i="5" s="1"/>
  <c r="A1086" i="5" a="1"/>
  <c r="A1086" i="5" s="1"/>
  <c r="A1087" i="5" a="1"/>
  <c r="A1087" i="5" s="1"/>
  <c r="A1088" i="5" a="1"/>
  <c r="A1088" i="5" s="1"/>
  <c r="A1089" i="5" a="1"/>
  <c r="A1089" i="5" s="1"/>
  <c r="A1090" i="5" a="1"/>
  <c r="A1090" i="5" s="1"/>
  <c r="A1091" i="5" a="1"/>
  <c r="A1091" i="5" s="1"/>
  <c r="A1092" i="5" a="1"/>
  <c r="A1092" i="5" s="1"/>
  <c r="A1093" i="5" a="1"/>
  <c r="A1093" i="5" s="1"/>
  <c r="A1094" i="5" a="1"/>
  <c r="A1094" i="5" s="1"/>
  <c r="A1095" i="5" a="1"/>
  <c r="A1095" i="5" s="1"/>
  <c r="A1096" i="5" a="1"/>
  <c r="A1096" i="5" s="1"/>
  <c r="A1097" i="5" a="1"/>
  <c r="A1097" i="5" s="1"/>
  <c r="A1098" i="5" a="1"/>
  <c r="A1098" i="5" s="1"/>
  <c r="A1099" i="5" a="1"/>
  <c r="A1099" i="5" s="1"/>
  <c r="A1100" i="5" a="1"/>
  <c r="A1100" i="5" s="1"/>
  <c r="A1101" i="5" a="1"/>
  <c r="A1101" i="5" s="1"/>
  <c r="A1102" i="5" a="1"/>
  <c r="A1102" i="5" s="1"/>
  <c r="A1103" i="5" a="1"/>
  <c r="A1103" i="5" s="1"/>
  <c r="A1104" i="5" a="1"/>
  <c r="A1104" i="5" s="1"/>
  <c r="A1105" i="5" a="1"/>
  <c r="A1105" i="5" s="1"/>
  <c r="B1061" i="25" l="1"/>
  <c r="B9" i="25"/>
  <c r="B11" i="25"/>
  <c r="B13" i="25"/>
  <c r="B15" i="25"/>
  <c r="B17" i="25"/>
  <c r="B19" i="25"/>
  <c r="B21" i="25"/>
  <c r="B23" i="25"/>
  <c r="B25" i="25"/>
  <c r="B27" i="25"/>
  <c r="B29" i="25"/>
  <c r="B31" i="25"/>
  <c r="B33" i="25"/>
  <c r="B35" i="25"/>
  <c r="B37" i="25"/>
  <c r="B39" i="25"/>
  <c r="B41" i="25"/>
  <c r="B43" i="25"/>
  <c r="B45" i="25"/>
  <c r="B47" i="25"/>
  <c r="B49" i="25"/>
  <c r="B51" i="25"/>
  <c r="B53" i="25"/>
  <c r="B55" i="25"/>
  <c r="B57" i="25"/>
  <c r="B59" i="25"/>
  <c r="B61" i="25"/>
  <c r="B63" i="25"/>
  <c r="B65" i="25"/>
  <c r="B67" i="25"/>
  <c r="B69" i="25"/>
  <c r="B71" i="25"/>
  <c r="B73" i="25"/>
  <c r="B75" i="25"/>
  <c r="B77" i="25"/>
  <c r="B79" i="25"/>
  <c r="B81" i="25"/>
  <c r="B83" i="25"/>
  <c r="B85" i="25"/>
  <c r="B87" i="25"/>
  <c r="B89" i="25"/>
  <c r="B91" i="25"/>
  <c r="B93" i="25"/>
  <c r="B95" i="25"/>
  <c r="B97" i="25"/>
  <c r="B99" i="25"/>
  <c r="B101" i="25"/>
  <c r="B103" i="25"/>
  <c r="B105" i="25"/>
  <c r="B107" i="25"/>
  <c r="B109" i="25"/>
  <c r="B111" i="25"/>
  <c r="B113" i="25"/>
  <c r="B115" i="25"/>
  <c r="B117" i="25"/>
  <c r="B119" i="25"/>
  <c r="B121" i="25"/>
  <c r="B123" i="25"/>
  <c r="B125" i="25"/>
  <c r="B127" i="25"/>
  <c r="B129" i="25"/>
  <c r="B131" i="25"/>
  <c r="B133" i="25"/>
  <c r="B135" i="25"/>
  <c r="B137" i="25"/>
  <c r="B139" i="25"/>
  <c r="B141" i="25"/>
  <c r="B143" i="25"/>
  <c r="B145" i="25"/>
  <c r="B147" i="25"/>
  <c r="B149" i="25"/>
  <c r="B151" i="25"/>
  <c r="B153" i="25"/>
  <c r="B155" i="25"/>
  <c r="B157" i="25"/>
  <c r="B159" i="25"/>
  <c r="B161" i="25"/>
  <c r="B163" i="25"/>
  <c r="B165" i="25"/>
  <c r="B167" i="25"/>
  <c r="B169" i="25"/>
  <c r="B171" i="25"/>
  <c r="B173" i="25"/>
  <c r="B175" i="25"/>
  <c r="B177" i="25"/>
  <c r="B10" i="25"/>
  <c r="B12" i="25"/>
  <c r="B14" i="25"/>
  <c r="B16" i="25"/>
  <c r="B18" i="25"/>
  <c r="B20" i="25"/>
  <c r="B22" i="25"/>
  <c r="B24" i="25"/>
  <c r="B26" i="25"/>
  <c r="B28" i="25"/>
  <c r="B30" i="25"/>
  <c r="B32" i="25"/>
  <c r="B34" i="25"/>
  <c r="B36" i="25"/>
  <c r="B38" i="25"/>
  <c r="B40" i="25"/>
  <c r="B42" i="25"/>
  <c r="B46" i="25"/>
  <c r="B50" i="25"/>
  <c r="B54" i="25"/>
  <c r="B58" i="25"/>
  <c r="B62" i="25"/>
  <c r="B66" i="25"/>
  <c r="B70" i="25"/>
  <c r="B74" i="25"/>
  <c r="B78" i="25"/>
  <c r="B82" i="25"/>
  <c r="B86" i="25"/>
  <c r="B90" i="25"/>
  <c r="B94" i="25"/>
  <c r="B98" i="25"/>
  <c r="B102" i="25"/>
  <c r="B106" i="25"/>
  <c r="B110" i="25"/>
  <c r="B114" i="25"/>
  <c r="B118" i="25"/>
  <c r="B122" i="25"/>
  <c r="B126" i="25"/>
  <c r="B130" i="25"/>
  <c r="B134" i="25"/>
  <c r="B138" i="25"/>
  <c r="B142" i="25"/>
  <c r="B146" i="25"/>
  <c r="B150" i="25"/>
  <c r="B154" i="25"/>
  <c r="B158" i="25"/>
  <c r="B162" i="25"/>
  <c r="B166" i="25"/>
  <c r="B170" i="25"/>
  <c r="B174" i="25"/>
  <c r="B178" i="25"/>
  <c r="B180" i="25"/>
  <c r="B182" i="25"/>
  <c r="B184" i="25"/>
  <c r="B186" i="25"/>
  <c r="B188" i="25"/>
  <c r="B190" i="25"/>
  <c r="B192" i="25"/>
  <c r="B194" i="25"/>
  <c r="B196" i="25"/>
  <c r="B198" i="25"/>
  <c r="B200" i="25"/>
  <c r="B202" i="25"/>
  <c r="B204" i="25"/>
  <c r="B206" i="25"/>
  <c r="B208" i="25"/>
  <c r="B210" i="25"/>
  <c r="B212" i="25"/>
  <c r="B214" i="25"/>
  <c r="B216" i="25"/>
  <c r="B218" i="25"/>
  <c r="B220" i="25"/>
  <c r="B222" i="25"/>
  <c r="B224" i="25"/>
  <c r="B226" i="25"/>
  <c r="B228" i="25"/>
  <c r="B230" i="25"/>
  <c r="B232" i="25"/>
  <c r="B234" i="25"/>
  <c r="B236" i="25"/>
  <c r="B238" i="25"/>
  <c r="B240" i="25"/>
  <c r="B242" i="25"/>
  <c r="B244" i="25"/>
  <c r="B246" i="25"/>
  <c r="B248" i="25"/>
  <c r="B250" i="25"/>
  <c r="B252" i="25"/>
  <c r="B254" i="25"/>
  <c r="B256" i="25"/>
  <c r="B258" i="25"/>
  <c r="B260" i="25"/>
  <c r="B262" i="25"/>
  <c r="B264" i="25"/>
  <c r="B266" i="25"/>
  <c r="B268" i="25"/>
  <c r="B270" i="25"/>
  <c r="B272" i="25"/>
  <c r="B274" i="25"/>
  <c r="B276" i="25"/>
  <c r="B278" i="25"/>
  <c r="B280" i="25"/>
  <c r="B282" i="25"/>
  <c r="B44" i="25"/>
  <c r="B48" i="25"/>
  <c r="B52" i="25"/>
  <c r="B56" i="25"/>
  <c r="B60" i="25"/>
  <c r="B64" i="25"/>
  <c r="B68" i="25"/>
  <c r="B72" i="25"/>
  <c r="B76" i="25"/>
  <c r="B80" i="25"/>
  <c r="B84" i="25"/>
  <c r="B88" i="25"/>
  <c r="B92" i="25"/>
  <c r="B96" i="25"/>
  <c r="B100" i="25"/>
  <c r="B104" i="25"/>
  <c r="B108" i="25"/>
  <c r="B112" i="25"/>
  <c r="B116" i="25"/>
  <c r="B120" i="25"/>
  <c r="B124" i="25"/>
  <c r="B128" i="25"/>
  <c r="B132" i="25"/>
  <c r="B136" i="25"/>
  <c r="B140" i="25"/>
  <c r="B144" i="25"/>
  <c r="B148" i="25"/>
  <c r="B152" i="25"/>
  <c r="B156" i="25"/>
  <c r="B160" i="25"/>
  <c r="B164" i="25"/>
  <c r="B168" i="25"/>
  <c r="B172" i="25"/>
  <c r="B176" i="25"/>
  <c r="B179" i="25"/>
  <c r="B181" i="25"/>
  <c r="B183" i="25"/>
  <c r="B185" i="25"/>
  <c r="B187" i="25"/>
  <c r="B189" i="25"/>
  <c r="B191" i="25"/>
  <c r="B193" i="25"/>
  <c r="B195" i="25"/>
  <c r="B197" i="25"/>
  <c r="B199" i="25"/>
  <c r="B201" i="25"/>
  <c r="B203" i="25"/>
  <c r="B205" i="25"/>
  <c r="B207" i="25"/>
  <c r="B209" i="25"/>
  <c r="B211" i="25"/>
  <c r="B213" i="25"/>
  <c r="B215" i="25"/>
  <c r="B217" i="25"/>
  <c r="B219" i="25"/>
  <c r="B221" i="25"/>
  <c r="B223" i="25"/>
  <c r="B225" i="25"/>
  <c r="B227" i="25"/>
  <c r="B229" i="25"/>
  <c r="B231" i="25"/>
  <c r="B233" i="25"/>
  <c r="B235" i="25"/>
  <c r="B237" i="25"/>
  <c r="B239" i="25"/>
  <c r="B241" i="25"/>
  <c r="B243" i="25"/>
  <c r="B245" i="25"/>
  <c r="B247" i="25"/>
  <c r="B249" i="25"/>
  <c r="B251" i="25"/>
  <c r="B253" i="25"/>
  <c r="B255" i="25"/>
  <c r="B257" i="25"/>
  <c r="B259" i="25"/>
  <c r="B261" i="25"/>
  <c r="B263" i="25"/>
  <c r="B265" i="25"/>
  <c r="B267" i="25"/>
  <c r="B269" i="25"/>
  <c r="B271" i="25"/>
  <c r="B273" i="25"/>
  <c r="B275" i="25"/>
  <c r="B277" i="25"/>
  <c r="B279" i="25"/>
  <c r="B281" i="25"/>
  <c r="B284" i="25"/>
  <c r="B286" i="25"/>
  <c r="B288" i="25"/>
  <c r="B290" i="25"/>
  <c r="B292" i="25"/>
  <c r="B294" i="25"/>
  <c r="B296" i="25"/>
  <c r="B298" i="25"/>
  <c r="B300" i="25"/>
  <c r="B302" i="25"/>
  <c r="B304" i="25"/>
  <c r="B306" i="25"/>
  <c r="B308" i="25"/>
  <c r="B310" i="25"/>
  <c r="B312" i="25"/>
  <c r="B314" i="25"/>
  <c r="B316" i="25"/>
  <c r="B318" i="25"/>
  <c r="B320" i="25"/>
  <c r="B322" i="25"/>
  <c r="B324" i="25"/>
  <c r="B326" i="25"/>
  <c r="B328" i="25"/>
  <c r="B330" i="25"/>
  <c r="B332" i="25"/>
  <c r="B334" i="25"/>
  <c r="B336" i="25"/>
  <c r="B338" i="25"/>
  <c r="B340" i="25"/>
  <c r="B342" i="25"/>
  <c r="B344" i="25"/>
  <c r="B346" i="25"/>
  <c r="B348" i="25"/>
  <c r="B350" i="25"/>
  <c r="B352" i="25"/>
  <c r="B354" i="25"/>
  <c r="B356" i="25"/>
  <c r="B358" i="25"/>
  <c r="B360" i="25"/>
  <c r="B362" i="25"/>
  <c r="B364" i="25"/>
  <c r="B366" i="25"/>
  <c r="B368" i="25"/>
  <c r="B370" i="25"/>
  <c r="B372" i="25"/>
  <c r="B374" i="25"/>
  <c r="B376" i="25"/>
  <c r="B378" i="25"/>
  <c r="B380" i="25"/>
  <c r="B382" i="25"/>
  <c r="B384" i="25"/>
  <c r="B386" i="25"/>
  <c r="B388" i="25"/>
  <c r="B390" i="25"/>
  <c r="B392" i="25"/>
  <c r="B394" i="25"/>
  <c r="B396" i="25"/>
  <c r="B398" i="25"/>
  <c r="B400" i="25"/>
  <c r="B402" i="25"/>
  <c r="B404" i="25"/>
  <c r="B406" i="25"/>
  <c r="B408" i="25"/>
  <c r="B410" i="25"/>
  <c r="B412" i="25"/>
  <c r="B414" i="25"/>
  <c r="B416" i="25"/>
  <c r="B418" i="25"/>
  <c r="B420" i="25"/>
  <c r="B422" i="25"/>
  <c r="B424" i="25"/>
  <c r="B426" i="25"/>
  <c r="B428" i="25"/>
  <c r="B430" i="25"/>
  <c r="B432" i="25"/>
  <c r="B434" i="25"/>
  <c r="B436" i="25"/>
  <c r="B438" i="25"/>
  <c r="B440" i="25"/>
  <c r="B442" i="25"/>
  <c r="B444" i="25"/>
  <c r="B446" i="25"/>
  <c r="B448" i="25"/>
  <c r="B450" i="25"/>
  <c r="B452" i="25"/>
  <c r="B454" i="25"/>
  <c r="B456" i="25"/>
  <c r="B458" i="25"/>
  <c r="B460" i="25"/>
  <c r="B462" i="25"/>
  <c r="B464" i="25"/>
  <c r="B466" i="25"/>
  <c r="B468" i="25"/>
  <c r="B470" i="25"/>
  <c r="B472" i="25"/>
  <c r="B474" i="25"/>
  <c r="B476" i="25"/>
  <c r="B478" i="25"/>
  <c r="B480" i="25"/>
  <c r="B482" i="25"/>
  <c r="B484" i="25"/>
  <c r="B486" i="25"/>
  <c r="B488" i="25"/>
  <c r="B490" i="25"/>
  <c r="B492" i="25"/>
  <c r="B494" i="25"/>
  <c r="B496" i="25"/>
  <c r="B498" i="25"/>
  <c r="B500" i="25"/>
  <c r="B502" i="25"/>
  <c r="B504" i="25"/>
  <c r="B506" i="25"/>
  <c r="B508" i="25"/>
  <c r="B510" i="25"/>
  <c r="B512" i="25"/>
  <c r="B514" i="25"/>
  <c r="B516" i="25"/>
  <c r="B518" i="25"/>
  <c r="B520" i="25"/>
  <c r="B522" i="25"/>
  <c r="B524" i="25"/>
  <c r="B526" i="25"/>
  <c r="B528" i="25"/>
  <c r="B530" i="25"/>
  <c r="B532" i="25"/>
  <c r="B534" i="25"/>
  <c r="B536" i="25"/>
  <c r="B538" i="25"/>
  <c r="B540" i="25"/>
  <c r="B542" i="25"/>
  <c r="B544" i="25"/>
  <c r="B546" i="25"/>
  <c r="B548" i="25"/>
  <c r="B550" i="25"/>
  <c r="B552" i="25"/>
  <c r="B554" i="25"/>
  <c r="B556" i="25"/>
  <c r="B558" i="25"/>
  <c r="B560" i="25"/>
  <c r="B562" i="25"/>
  <c r="B564" i="25"/>
  <c r="B566" i="25"/>
  <c r="B568" i="25"/>
  <c r="B570" i="25"/>
  <c r="B572" i="25"/>
  <c r="B574" i="25"/>
  <c r="B576" i="25"/>
  <c r="B578" i="25"/>
  <c r="B580" i="25"/>
  <c r="B582" i="25"/>
  <c r="B584" i="25"/>
  <c r="B586" i="25"/>
  <c r="B588" i="25"/>
  <c r="B590" i="25"/>
  <c r="B592" i="25"/>
  <c r="B594" i="25"/>
  <c r="B596" i="25"/>
  <c r="B598" i="25"/>
  <c r="B600" i="25"/>
  <c r="B602" i="25"/>
  <c r="B604" i="25"/>
  <c r="B606" i="25"/>
  <c r="B608" i="25"/>
  <c r="B610" i="25"/>
  <c r="B612" i="25"/>
  <c r="B614" i="25"/>
  <c r="B616" i="25"/>
  <c r="B618" i="25"/>
  <c r="B620" i="25"/>
  <c r="B283" i="25"/>
  <c r="B285" i="25"/>
  <c r="B287" i="25"/>
  <c r="B289" i="25"/>
  <c r="B291" i="25"/>
  <c r="B293" i="25"/>
  <c r="B295" i="25"/>
  <c r="B297" i="25"/>
  <c r="B299" i="25"/>
  <c r="B301" i="25"/>
  <c r="B303" i="25"/>
  <c r="B305" i="25"/>
  <c r="B307" i="25"/>
  <c r="B309" i="25"/>
  <c r="B311" i="25"/>
  <c r="B313" i="25"/>
  <c r="B315" i="25"/>
  <c r="B317" i="25"/>
  <c r="B319" i="25"/>
  <c r="B321" i="25"/>
  <c r="B323" i="25"/>
  <c r="B325" i="25"/>
  <c r="B327" i="25"/>
  <c r="B329" i="25"/>
  <c r="B331" i="25"/>
  <c r="B333" i="25"/>
  <c r="B335" i="25"/>
  <c r="B337" i="25"/>
  <c r="B339" i="25"/>
  <c r="B341" i="25"/>
  <c r="B343" i="25"/>
  <c r="B345" i="25"/>
  <c r="B347" i="25"/>
  <c r="B349" i="25"/>
  <c r="B351" i="25"/>
  <c r="B353" i="25"/>
  <c r="B355" i="25"/>
  <c r="B357" i="25"/>
  <c r="B359" i="25"/>
  <c r="B361" i="25"/>
  <c r="B363" i="25"/>
  <c r="B365" i="25"/>
  <c r="B367" i="25"/>
  <c r="B369" i="25"/>
  <c r="B371" i="25"/>
  <c r="B373" i="25"/>
  <c r="B375" i="25"/>
  <c r="B377" i="25"/>
  <c r="B379" i="25"/>
  <c r="B381" i="25"/>
  <c r="B383" i="25"/>
  <c r="B385" i="25"/>
  <c r="B387" i="25"/>
  <c r="B389" i="25"/>
  <c r="B391" i="25"/>
  <c r="B393" i="25"/>
  <c r="B395" i="25"/>
  <c r="B397" i="25"/>
  <c r="B399" i="25"/>
  <c r="B401" i="25"/>
  <c r="B403" i="25"/>
  <c r="B405" i="25"/>
  <c r="B407" i="25"/>
  <c r="B409" i="25"/>
  <c r="B411" i="25"/>
  <c r="B413" i="25"/>
  <c r="B415" i="25"/>
  <c r="B417" i="25"/>
  <c r="B419" i="25"/>
  <c r="B421" i="25"/>
  <c r="B423" i="25"/>
  <c r="B425" i="25"/>
  <c r="B427" i="25"/>
  <c r="B429" i="25"/>
  <c r="B431" i="25"/>
  <c r="B433" i="25"/>
  <c r="B435" i="25"/>
  <c r="B437" i="25"/>
  <c r="B439" i="25"/>
  <c r="B441" i="25"/>
  <c r="B443" i="25"/>
  <c r="B445" i="25"/>
  <c r="B447" i="25"/>
  <c r="B449" i="25"/>
  <c r="B451" i="25"/>
  <c r="B453" i="25"/>
  <c r="B455" i="25"/>
  <c r="B457" i="25"/>
  <c r="B459" i="25"/>
  <c r="B461" i="25"/>
  <c r="B463" i="25"/>
  <c r="B465" i="25"/>
  <c r="B467" i="25"/>
  <c r="B469" i="25"/>
  <c r="B471" i="25"/>
  <c r="B473" i="25"/>
  <c r="B475" i="25"/>
  <c r="B477" i="25"/>
  <c r="B479" i="25"/>
  <c r="B481" i="25"/>
  <c r="B483" i="25"/>
  <c r="B485" i="25"/>
  <c r="B487" i="25"/>
  <c r="B489" i="25"/>
  <c r="B491" i="25"/>
  <c r="B493" i="25"/>
  <c r="B495" i="25"/>
  <c r="B497" i="25"/>
  <c r="B499" i="25"/>
  <c r="B501" i="25"/>
  <c r="B503" i="25"/>
  <c r="B505" i="25"/>
  <c r="B507" i="25"/>
  <c r="B509" i="25"/>
  <c r="B511" i="25"/>
  <c r="B513" i="25"/>
  <c r="B515" i="25"/>
  <c r="B517" i="25"/>
  <c r="B519" i="25"/>
  <c r="B521" i="25"/>
  <c r="B523" i="25"/>
  <c r="B525" i="25"/>
  <c r="B527" i="25"/>
  <c r="B529" i="25"/>
  <c r="B531" i="25"/>
  <c r="B533" i="25"/>
  <c r="B535" i="25"/>
  <c r="B537" i="25"/>
  <c r="B539" i="25"/>
  <c r="B541" i="25"/>
  <c r="B543" i="25"/>
  <c r="B545" i="25"/>
  <c r="B547" i="25"/>
  <c r="B549" i="25"/>
  <c r="B551" i="25"/>
  <c r="B553" i="25"/>
  <c r="B555" i="25"/>
  <c r="B557" i="25"/>
  <c r="B559" i="25"/>
  <c r="B561" i="25"/>
  <c r="B563" i="25"/>
  <c r="B565" i="25"/>
  <c r="B567" i="25"/>
  <c r="B569" i="25"/>
  <c r="B571" i="25"/>
  <c r="B573" i="25"/>
  <c r="B575" i="25"/>
  <c r="B577" i="25"/>
  <c r="B579" i="25"/>
  <c r="B581" i="25"/>
  <c r="B583" i="25"/>
  <c r="B585" i="25"/>
  <c r="B587" i="25"/>
  <c r="B589" i="25"/>
  <c r="B591" i="25"/>
  <c r="B593" i="25"/>
  <c r="B595" i="25"/>
  <c r="B597" i="25"/>
  <c r="B599" i="25"/>
  <c r="B601" i="25"/>
  <c r="B603" i="25"/>
  <c r="B605" i="25"/>
  <c r="B607" i="25"/>
  <c r="B609" i="25"/>
  <c r="B611" i="25"/>
  <c r="B613" i="25"/>
  <c r="B615" i="25"/>
  <c r="B617" i="25"/>
  <c r="B619" i="25"/>
  <c r="B622" i="25"/>
  <c r="B624" i="25"/>
  <c r="B626" i="25"/>
  <c r="B628" i="25"/>
  <c r="B630" i="25"/>
  <c r="B632" i="25"/>
  <c r="B634" i="25"/>
  <c r="B636" i="25"/>
  <c r="B638" i="25"/>
  <c r="B640" i="25"/>
  <c r="B642" i="25"/>
  <c r="B644" i="25"/>
  <c r="B646" i="25"/>
  <c r="B648" i="25"/>
  <c r="B650" i="25"/>
  <c r="B652" i="25"/>
  <c r="B654" i="25"/>
  <c r="B656" i="25"/>
  <c r="B658" i="25"/>
  <c r="B660" i="25"/>
  <c r="B662" i="25"/>
  <c r="B664" i="25"/>
  <c r="B666" i="25"/>
  <c r="B668" i="25"/>
  <c r="B670" i="25"/>
  <c r="B672" i="25"/>
  <c r="B674" i="25"/>
  <c r="B676" i="25"/>
  <c r="B678" i="25"/>
  <c r="B680" i="25"/>
  <c r="B682" i="25"/>
  <c r="B684" i="25"/>
  <c r="B686" i="25"/>
  <c r="B688" i="25"/>
  <c r="B690" i="25"/>
  <c r="B692" i="25"/>
  <c r="B694" i="25"/>
  <c r="B696" i="25"/>
  <c r="B698" i="25"/>
  <c r="B700" i="25"/>
  <c r="B702" i="25"/>
  <c r="B704" i="25"/>
  <c r="B706" i="25"/>
  <c r="B708" i="25"/>
  <c r="B710" i="25"/>
  <c r="B712" i="25"/>
  <c r="B714" i="25"/>
  <c r="B716" i="25"/>
  <c r="B718" i="25"/>
  <c r="B720" i="25"/>
  <c r="B722" i="25"/>
  <c r="B724" i="25"/>
  <c r="B726" i="25"/>
  <c r="B728" i="25"/>
  <c r="B730" i="25"/>
  <c r="B732" i="25"/>
  <c r="B734" i="25"/>
  <c r="B736" i="25"/>
  <c r="B738" i="25"/>
  <c r="B740" i="25"/>
  <c r="B742" i="25"/>
  <c r="B744" i="25"/>
  <c r="B746" i="25"/>
  <c r="B748" i="25"/>
  <c r="B750" i="25"/>
  <c r="B752" i="25"/>
  <c r="B754" i="25"/>
  <c r="B756" i="25"/>
  <c r="B758" i="25"/>
  <c r="B760" i="25"/>
  <c r="B762" i="25"/>
  <c r="B764" i="25"/>
  <c r="B766" i="25"/>
  <c r="B768" i="25"/>
  <c r="B770" i="25"/>
  <c r="B772" i="25"/>
  <c r="B774" i="25"/>
  <c r="B776" i="25"/>
  <c r="B778" i="25"/>
  <c r="B780" i="25"/>
  <c r="B782" i="25"/>
  <c r="B784" i="25"/>
  <c r="B786" i="25"/>
  <c r="B788" i="25"/>
  <c r="B790" i="25"/>
  <c r="B792" i="25"/>
  <c r="B794" i="25"/>
  <c r="B796" i="25"/>
  <c r="B798" i="25"/>
  <c r="B800" i="25"/>
  <c r="B802" i="25"/>
  <c r="B804" i="25"/>
  <c r="B806" i="25"/>
  <c r="B808" i="25"/>
  <c r="B810" i="25"/>
  <c r="B812" i="25"/>
  <c r="B814" i="25"/>
  <c r="B816" i="25"/>
  <c r="B818" i="25"/>
  <c r="B820" i="25"/>
  <c r="B822" i="25"/>
  <c r="B824" i="25"/>
  <c r="B826" i="25"/>
  <c r="B828" i="25"/>
  <c r="B830" i="25"/>
  <c r="B832" i="25"/>
  <c r="B834" i="25"/>
  <c r="B836" i="25"/>
  <c r="B838" i="25"/>
  <c r="B840" i="25"/>
  <c r="B842" i="25"/>
  <c r="B844" i="25"/>
  <c r="B846" i="25"/>
  <c r="B848" i="25"/>
  <c r="B850" i="25"/>
  <c r="B852" i="25"/>
  <c r="B854" i="25"/>
  <c r="B856" i="25"/>
  <c r="B858" i="25"/>
  <c r="B860" i="25"/>
  <c r="B862" i="25"/>
  <c r="B864" i="25"/>
  <c r="B866" i="25"/>
  <c r="B868" i="25"/>
  <c r="B870" i="25"/>
  <c r="B872" i="25"/>
  <c r="B874" i="25"/>
  <c r="B876" i="25"/>
  <c r="B878" i="25"/>
  <c r="B880" i="25"/>
  <c r="B882" i="25"/>
  <c r="B884" i="25"/>
  <c r="B886" i="25"/>
  <c r="B888" i="25"/>
  <c r="B890" i="25"/>
  <c r="B892" i="25"/>
  <c r="B894" i="25"/>
  <c r="B896" i="25"/>
  <c r="B898" i="25"/>
  <c r="B900" i="25"/>
  <c r="B902" i="25"/>
  <c r="B904" i="25"/>
  <c r="B906" i="25"/>
  <c r="B908" i="25"/>
  <c r="B910" i="25"/>
  <c r="B912" i="25"/>
  <c r="B914" i="25"/>
  <c r="B916" i="25"/>
  <c r="B918" i="25"/>
  <c r="B920" i="25"/>
  <c r="B922" i="25"/>
  <c r="B924" i="25"/>
  <c r="B926" i="25"/>
  <c r="B928" i="25"/>
  <c r="B930" i="25"/>
  <c r="B932" i="25"/>
  <c r="B934" i="25"/>
  <c r="B936" i="25"/>
  <c r="B938" i="25"/>
  <c r="B940" i="25"/>
  <c r="B942" i="25"/>
  <c r="B944" i="25"/>
  <c r="B946" i="25"/>
  <c r="B948" i="25"/>
  <c r="B950" i="25"/>
  <c r="B952" i="25"/>
  <c r="B954" i="25"/>
  <c r="B956" i="25"/>
  <c r="B958" i="25"/>
  <c r="B960" i="25"/>
  <c r="B621" i="25"/>
  <c r="B623" i="25"/>
  <c r="B625" i="25"/>
  <c r="B627" i="25"/>
  <c r="B629" i="25"/>
  <c r="B631" i="25"/>
  <c r="B633" i="25"/>
  <c r="B635" i="25"/>
  <c r="B637" i="25"/>
  <c r="B639" i="25"/>
  <c r="B641" i="25"/>
  <c r="B643" i="25"/>
  <c r="B645" i="25"/>
  <c r="B647" i="25"/>
  <c r="B649" i="25"/>
  <c r="B651" i="25"/>
  <c r="B653" i="25"/>
  <c r="B655" i="25"/>
  <c r="B657" i="25"/>
  <c r="B659" i="25"/>
  <c r="B661" i="25"/>
  <c r="B663" i="25"/>
  <c r="B665" i="25"/>
  <c r="B667" i="25"/>
  <c r="B669" i="25"/>
  <c r="B671" i="25"/>
  <c r="B673" i="25"/>
  <c r="B675" i="25"/>
  <c r="B677" i="25"/>
  <c r="B679" i="25"/>
  <c r="B681" i="25"/>
  <c r="B683" i="25"/>
  <c r="B685" i="25"/>
  <c r="B687" i="25"/>
  <c r="B689" i="25"/>
  <c r="B691" i="25"/>
  <c r="B693" i="25"/>
  <c r="B695" i="25"/>
  <c r="B697" i="25"/>
  <c r="B699" i="25"/>
  <c r="B701" i="25"/>
  <c r="B703" i="25"/>
  <c r="B705" i="25"/>
  <c r="B707" i="25"/>
  <c r="B709" i="25"/>
  <c r="B711" i="25"/>
  <c r="B713" i="25"/>
  <c r="B715" i="25"/>
  <c r="B717" i="25"/>
  <c r="B719" i="25"/>
  <c r="B721" i="25"/>
  <c r="B723" i="25"/>
  <c r="B725" i="25"/>
  <c r="B727" i="25"/>
  <c r="B729" i="25"/>
  <c r="B731" i="25"/>
  <c r="B733" i="25"/>
  <c r="B735" i="25"/>
  <c r="B737" i="25"/>
  <c r="B739" i="25"/>
  <c r="B741" i="25"/>
  <c r="B743" i="25"/>
  <c r="B745" i="25"/>
  <c r="B747" i="25"/>
  <c r="B749" i="25"/>
  <c r="B751" i="25"/>
  <c r="B753" i="25"/>
  <c r="B755" i="25"/>
  <c r="B757" i="25"/>
  <c r="B759" i="25"/>
  <c r="B761" i="25"/>
  <c r="B763" i="25"/>
  <c r="B765" i="25"/>
  <c r="B767" i="25"/>
  <c r="B769" i="25"/>
  <c r="B771" i="25"/>
  <c r="B773" i="25"/>
  <c r="B775" i="25"/>
  <c r="B777" i="25"/>
  <c r="B779" i="25"/>
  <c r="B781" i="25"/>
  <c r="B783" i="25"/>
  <c r="B785" i="25"/>
  <c r="B787" i="25"/>
  <c r="B789" i="25"/>
  <c r="B791" i="25"/>
  <c r="B793" i="25"/>
  <c r="B795" i="25"/>
  <c r="B797" i="25"/>
  <c r="B799" i="25"/>
  <c r="B801" i="25"/>
  <c r="B803" i="25"/>
  <c r="B805" i="25"/>
  <c r="B807" i="25"/>
  <c r="B809" i="25"/>
  <c r="B811" i="25"/>
  <c r="B813" i="25"/>
  <c r="B815" i="25"/>
  <c r="B817" i="25"/>
  <c r="B819" i="25"/>
  <c r="B821" i="25"/>
  <c r="B823" i="25"/>
  <c r="B825" i="25"/>
  <c r="B827" i="25"/>
  <c r="B829" i="25"/>
  <c r="B831" i="25"/>
  <c r="B833" i="25"/>
  <c r="B835" i="25"/>
  <c r="B837" i="25"/>
  <c r="B839" i="25"/>
  <c r="B841" i="25"/>
  <c r="B843" i="25"/>
  <c r="B845" i="25"/>
  <c r="B847" i="25"/>
  <c r="B849" i="25"/>
  <c r="B851" i="25"/>
  <c r="B853" i="25"/>
  <c r="B855" i="25"/>
  <c r="B857" i="25"/>
  <c r="B859" i="25"/>
  <c r="B861" i="25"/>
  <c r="B863" i="25"/>
  <c r="B865" i="25"/>
  <c r="B867" i="25"/>
  <c r="B869" i="25"/>
  <c r="B871" i="25"/>
  <c r="B873" i="25"/>
  <c r="B875" i="25"/>
  <c r="B877" i="25"/>
  <c r="B879" i="25"/>
  <c r="B881" i="25"/>
  <c r="B883" i="25"/>
  <c r="B885" i="25"/>
  <c r="B887" i="25"/>
  <c r="B889" i="25"/>
  <c r="B891" i="25"/>
  <c r="B893" i="25"/>
  <c r="B895" i="25"/>
  <c r="B897" i="25"/>
  <c r="B899" i="25"/>
  <c r="B901" i="25"/>
  <c r="B903" i="25"/>
  <c r="B905" i="25"/>
  <c r="B907" i="25"/>
  <c r="B909" i="25"/>
  <c r="B911" i="25"/>
  <c r="B913" i="25"/>
  <c r="B915" i="25"/>
  <c r="B917" i="25"/>
  <c r="B919" i="25"/>
  <c r="B921" i="25"/>
  <c r="B923" i="25"/>
  <c r="B925" i="25"/>
  <c r="B927" i="25"/>
  <c r="B929" i="25"/>
  <c r="B931" i="25"/>
  <c r="B933" i="25"/>
  <c r="B935" i="25"/>
  <c r="B937" i="25"/>
  <c r="B939" i="25"/>
  <c r="B941" i="25"/>
  <c r="B943" i="25"/>
  <c r="B945" i="25"/>
  <c r="B947" i="25"/>
  <c r="B949" i="25"/>
  <c r="B951" i="25"/>
  <c r="B953" i="25"/>
  <c r="B955" i="25"/>
  <c r="B957" i="25"/>
  <c r="B959" i="25"/>
  <c r="B1105" i="25"/>
  <c r="B1103" i="25"/>
  <c r="B1101" i="25"/>
  <c r="B1099" i="25"/>
  <c r="B1097" i="25"/>
  <c r="B1095" i="25"/>
  <c r="B1093" i="25"/>
  <c r="B1091" i="25"/>
  <c r="B1089" i="25"/>
  <c r="B1087" i="25"/>
  <c r="B1085" i="25"/>
  <c r="B1083" i="25"/>
  <c r="B1081" i="25"/>
  <c r="B1079" i="25"/>
  <c r="B1077" i="25"/>
  <c r="B1075" i="25"/>
  <c r="B1073" i="25"/>
  <c r="B1071" i="25"/>
  <c r="B1069" i="25"/>
  <c r="B1067" i="25"/>
  <c r="B1065" i="25"/>
  <c r="B1063" i="25"/>
  <c r="B8" i="25"/>
  <c r="B1104" i="25"/>
  <c r="B1102" i="25"/>
  <c r="B1100" i="25"/>
  <c r="B1098" i="25"/>
  <c r="B1096" i="25"/>
  <c r="B1094" i="25"/>
  <c r="B1092" i="25"/>
  <c r="B1090" i="25"/>
  <c r="B1088" i="25"/>
  <c r="B1086" i="25"/>
  <c r="B1084" i="25"/>
  <c r="B1082" i="25"/>
  <c r="B1080" i="25"/>
  <c r="B1078" i="25"/>
  <c r="B1076" i="25"/>
  <c r="B1074" i="25"/>
  <c r="B1072" i="25"/>
  <c r="B1070" i="25"/>
  <c r="B1068" i="25"/>
  <c r="B1066" i="25"/>
  <c r="B1064" i="25"/>
  <c r="B1062" i="25"/>
  <c r="B1060" i="25"/>
  <c r="B1058" i="25"/>
  <c r="B1056" i="25"/>
  <c r="B1054" i="25"/>
  <c r="B1052" i="25"/>
  <c r="B1050" i="25"/>
  <c r="B1048" i="25"/>
  <c r="B1046" i="25"/>
  <c r="B1044" i="25"/>
  <c r="B1042" i="25"/>
  <c r="B1040" i="25"/>
  <c r="B1038" i="25"/>
  <c r="B1036" i="25"/>
  <c r="B1034" i="25"/>
  <c r="B1032" i="25"/>
  <c r="B1030" i="25"/>
  <c r="B1028" i="25"/>
  <c r="B1026" i="25"/>
  <c r="B1024" i="25"/>
  <c r="B1022" i="25"/>
  <c r="B1020" i="25"/>
  <c r="B1018" i="25"/>
  <c r="B1016" i="25"/>
  <c r="B1014" i="25"/>
  <c r="B1012" i="25"/>
  <c r="B1010" i="25"/>
  <c r="B1008" i="25"/>
  <c r="B1006" i="25"/>
  <c r="B1004" i="25"/>
  <c r="B1002" i="25"/>
  <c r="B1000" i="25"/>
  <c r="B998" i="25"/>
  <c r="B996" i="25"/>
  <c r="B994" i="25"/>
  <c r="B992" i="25"/>
  <c r="B990" i="25"/>
  <c r="B988" i="25"/>
  <c r="B986" i="25"/>
  <c r="B984" i="25"/>
  <c r="B982" i="25"/>
  <c r="B980" i="25"/>
  <c r="B978" i="25"/>
  <c r="B976" i="25"/>
  <c r="B974" i="25"/>
  <c r="B972" i="25"/>
  <c r="B970" i="25"/>
  <c r="B968" i="25"/>
  <c r="B966" i="25"/>
  <c r="B964" i="25"/>
  <c r="B962" i="25"/>
  <c r="B1059" i="25"/>
  <c r="B1057" i="25"/>
  <c r="B1055" i="25"/>
  <c r="B1053" i="25"/>
  <c r="B1051" i="25"/>
  <c r="B1049" i="25"/>
  <c r="B1047" i="25"/>
  <c r="B1045" i="25"/>
  <c r="B1043" i="25"/>
  <c r="B1041" i="25"/>
  <c r="B1039" i="25"/>
  <c r="B1037" i="25"/>
  <c r="B1035" i="25"/>
  <c r="B1033" i="25"/>
  <c r="B1031" i="25"/>
  <c r="B1029" i="25"/>
  <c r="B1027" i="25"/>
  <c r="B1025" i="25"/>
  <c r="B1023" i="25"/>
  <c r="B1021" i="25"/>
  <c r="B1019" i="25"/>
  <c r="B1017" i="25"/>
  <c r="B1015" i="25"/>
  <c r="B1013" i="25"/>
  <c r="B1011" i="25"/>
  <c r="B1009" i="25"/>
  <c r="B1007" i="25"/>
  <c r="B1005" i="25"/>
  <c r="B1003" i="25"/>
  <c r="B1001" i="25"/>
  <c r="B999" i="25"/>
  <c r="B997" i="25"/>
  <c r="B995" i="25"/>
  <c r="B993" i="25"/>
  <c r="B991" i="25"/>
  <c r="B989" i="25"/>
  <c r="B987" i="25"/>
  <c r="B985" i="25"/>
  <c r="B983" i="25"/>
  <c r="B981" i="25"/>
  <c r="B979" i="25"/>
  <c r="B977" i="25"/>
  <c r="B975" i="25"/>
  <c r="B973" i="25"/>
  <c r="B971" i="25"/>
  <c r="B969" i="25"/>
  <c r="B967" i="25"/>
  <c r="B965" i="25"/>
  <c r="B963" i="25"/>
  <c r="B961" i="25"/>
  <c r="B939" i="23"/>
  <c r="B1104" i="23"/>
  <c r="B1100" i="23"/>
  <c r="B1096" i="23"/>
  <c r="B1092" i="23"/>
  <c r="B1088" i="23"/>
  <c r="B1084" i="23"/>
  <c r="B1080" i="23"/>
  <c r="B1076" i="23"/>
  <c r="B1072" i="23"/>
  <c r="B1068" i="23"/>
  <c r="B1064" i="23"/>
  <c r="B1060" i="23"/>
  <c r="B1056" i="23"/>
  <c r="B1051" i="23"/>
  <c r="B1043" i="23"/>
  <c r="B1035" i="23"/>
  <c r="B1027" i="23"/>
  <c r="B1019" i="23"/>
  <c r="B1011" i="23"/>
  <c r="B1003" i="23"/>
  <c r="B995" i="23"/>
  <c r="B987" i="23"/>
  <c r="B979" i="23"/>
  <c r="B971" i="23"/>
  <c r="B963" i="23"/>
  <c r="B955" i="23"/>
  <c r="B947" i="23"/>
  <c r="B9" i="23"/>
  <c r="B11" i="23"/>
  <c r="B13" i="23"/>
  <c r="B15" i="23"/>
  <c r="B17" i="23"/>
  <c r="B19" i="23"/>
  <c r="B21" i="23"/>
  <c r="B23" i="23"/>
  <c r="B25" i="23"/>
  <c r="B27" i="23"/>
  <c r="B29" i="23"/>
  <c r="B31" i="23"/>
  <c r="B33" i="23"/>
  <c r="D33" i="23" s="1"/>
  <c r="B35" i="23"/>
  <c r="D35" i="23" s="1"/>
  <c r="B37" i="23"/>
  <c r="D37" i="23" s="1"/>
  <c r="B39" i="23"/>
  <c r="D39" i="23" s="1"/>
  <c r="B41" i="23"/>
  <c r="B43" i="23"/>
  <c r="B45" i="23"/>
  <c r="B47" i="23"/>
  <c r="B49" i="23"/>
  <c r="B51" i="23"/>
  <c r="B53" i="23"/>
  <c r="B55" i="23"/>
  <c r="B57" i="23"/>
  <c r="B59" i="23"/>
  <c r="B61" i="23"/>
  <c r="B63" i="23"/>
  <c r="B65" i="23"/>
  <c r="B67" i="23"/>
  <c r="B69" i="23"/>
  <c r="B71" i="23"/>
  <c r="B73" i="23"/>
  <c r="B75" i="23"/>
  <c r="B77" i="23"/>
  <c r="B79" i="23"/>
  <c r="B81" i="23"/>
  <c r="B83" i="23"/>
  <c r="B85" i="23"/>
  <c r="B87" i="23"/>
  <c r="B89" i="23"/>
  <c r="B91" i="23"/>
  <c r="B93" i="23"/>
  <c r="B95" i="23"/>
  <c r="B97" i="23"/>
  <c r="B99" i="23"/>
  <c r="B101" i="23"/>
  <c r="B103" i="23"/>
  <c r="B105" i="23"/>
  <c r="B107" i="23"/>
  <c r="B109" i="23"/>
  <c r="B111" i="23"/>
  <c r="B113" i="23"/>
  <c r="B115" i="23"/>
  <c r="B117" i="23"/>
  <c r="B119" i="23"/>
  <c r="B121" i="23"/>
  <c r="B123" i="23"/>
  <c r="B125" i="23"/>
  <c r="B127" i="23"/>
  <c r="B129" i="23"/>
  <c r="B131" i="23"/>
  <c r="B133" i="23"/>
  <c r="B135" i="23"/>
  <c r="B137" i="23"/>
  <c r="B139" i="23"/>
  <c r="B141" i="23"/>
  <c r="B143" i="23"/>
  <c r="B145" i="23"/>
  <c r="B147" i="23"/>
  <c r="B149" i="23"/>
  <c r="B151" i="23"/>
  <c r="B153" i="23"/>
  <c r="B155" i="23"/>
  <c r="B157" i="23"/>
  <c r="B159" i="23"/>
  <c r="B161" i="23"/>
  <c r="B163" i="23"/>
  <c r="B165" i="23"/>
  <c r="B167" i="23"/>
  <c r="B169" i="23"/>
  <c r="B171" i="23"/>
  <c r="B173" i="23"/>
  <c r="B175" i="23"/>
  <c r="B177" i="23"/>
  <c r="B10" i="23"/>
  <c r="B14" i="23"/>
  <c r="B18" i="23"/>
  <c r="B22" i="23"/>
  <c r="B26" i="23"/>
  <c r="B30" i="23"/>
  <c r="B34" i="23"/>
  <c r="D34" i="23" s="1"/>
  <c r="B38" i="23"/>
  <c r="D38" i="23" s="1"/>
  <c r="B42" i="23"/>
  <c r="B46" i="23"/>
  <c r="B50" i="23"/>
  <c r="B54" i="23"/>
  <c r="B58" i="23"/>
  <c r="B62" i="23"/>
  <c r="B66" i="23"/>
  <c r="B70" i="23"/>
  <c r="B74" i="23"/>
  <c r="B78" i="23"/>
  <c r="B82" i="23"/>
  <c r="B86" i="23"/>
  <c r="B90" i="23"/>
  <c r="B94" i="23"/>
  <c r="B98" i="23"/>
  <c r="B12" i="23"/>
  <c r="B16" i="23"/>
  <c r="B20" i="23"/>
  <c r="B24" i="23"/>
  <c r="B28" i="23"/>
  <c r="B32" i="23"/>
  <c r="D32" i="23" s="1"/>
  <c r="B36" i="23"/>
  <c r="D36" i="23" s="1"/>
  <c r="B40" i="23"/>
  <c r="B44" i="23"/>
  <c r="B48" i="23"/>
  <c r="B52" i="23"/>
  <c r="B56" i="23"/>
  <c r="B60" i="23"/>
  <c r="B64" i="23"/>
  <c r="B68" i="23"/>
  <c r="B72" i="23"/>
  <c r="B76" i="23"/>
  <c r="B80" i="23"/>
  <c r="B84" i="23"/>
  <c r="B88" i="23"/>
  <c r="B92" i="23"/>
  <c r="B96" i="23"/>
  <c r="B100" i="23"/>
  <c r="B104" i="23"/>
  <c r="B108" i="23"/>
  <c r="B112" i="23"/>
  <c r="B116" i="23"/>
  <c r="B120" i="23"/>
  <c r="B124" i="23"/>
  <c r="B128" i="23"/>
  <c r="B132" i="23"/>
  <c r="B136" i="23"/>
  <c r="B140" i="23"/>
  <c r="B144" i="23"/>
  <c r="B148" i="23"/>
  <c r="B152" i="23"/>
  <c r="B156" i="23"/>
  <c r="B160" i="23"/>
  <c r="B164" i="23"/>
  <c r="B168" i="23"/>
  <c r="B172" i="23"/>
  <c r="B176" i="23"/>
  <c r="B179" i="23"/>
  <c r="B181" i="23"/>
  <c r="B183" i="23"/>
  <c r="B185" i="23"/>
  <c r="B187" i="23"/>
  <c r="B189" i="23"/>
  <c r="B191" i="23"/>
  <c r="B193" i="23"/>
  <c r="B195" i="23"/>
  <c r="B197" i="23"/>
  <c r="B199" i="23"/>
  <c r="B201" i="23"/>
  <c r="B203" i="23"/>
  <c r="B205" i="23"/>
  <c r="B207" i="23"/>
  <c r="B209" i="23"/>
  <c r="B211" i="23"/>
  <c r="B213" i="23"/>
  <c r="B215" i="23"/>
  <c r="B217" i="23"/>
  <c r="B219" i="23"/>
  <c r="B221" i="23"/>
  <c r="B223" i="23"/>
  <c r="B225" i="23"/>
  <c r="B227" i="23"/>
  <c r="B229" i="23"/>
  <c r="B231" i="23"/>
  <c r="B233" i="23"/>
  <c r="B235" i="23"/>
  <c r="B237" i="23"/>
  <c r="B239" i="23"/>
  <c r="B241" i="23"/>
  <c r="B243" i="23"/>
  <c r="B245" i="23"/>
  <c r="B247" i="23"/>
  <c r="B249" i="23"/>
  <c r="B251" i="23"/>
  <c r="B253" i="23"/>
  <c r="B255" i="23"/>
  <c r="B257" i="23"/>
  <c r="B259" i="23"/>
  <c r="B261" i="23"/>
  <c r="B263" i="23"/>
  <c r="B102" i="23"/>
  <c r="B110" i="23"/>
  <c r="B118" i="23"/>
  <c r="B126" i="23"/>
  <c r="B134" i="23"/>
  <c r="B142" i="23"/>
  <c r="B150" i="23"/>
  <c r="B158" i="23"/>
  <c r="B166" i="23"/>
  <c r="B174" i="23"/>
  <c r="B180" i="23"/>
  <c r="B184" i="23"/>
  <c r="B188" i="23"/>
  <c r="B192" i="23"/>
  <c r="B196" i="23"/>
  <c r="B200" i="23"/>
  <c r="B204" i="23"/>
  <c r="B208" i="23"/>
  <c r="B212" i="23"/>
  <c r="B216" i="23"/>
  <c r="B220" i="23"/>
  <c r="B224" i="23"/>
  <c r="B228" i="23"/>
  <c r="B232" i="23"/>
  <c r="B236" i="23"/>
  <c r="B240" i="23"/>
  <c r="B244" i="23"/>
  <c r="B248" i="23"/>
  <c r="B252" i="23"/>
  <c r="B256" i="23"/>
  <c r="B260" i="23"/>
  <c r="B264" i="23"/>
  <c r="B266" i="23"/>
  <c r="B268" i="23"/>
  <c r="B270" i="23"/>
  <c r="B272" i="23"/>
  <c r="B274" i="23"/>
  <c r="B276" i="23"/>
  <c r="B278" i="23"/>
  <c r="B280" i="23"/>
  <c r="B282" i="23"/>
  <c r="B284" i="23"/>
  <c r="B286" i="23"/>
  <c r="B288" i="23"/>
  <c r="B290" i="23"/>
  <c r="B292" i="23"/>
  <c r="B294" i="23"/>
  <c r="B296" i="23"/>
  <c r="B298" i="23"/>
  <c r="B300" i="23"/>
  <c r="B302" i="23"/>
  <c r="B304" i="23"/>
  <c r="B306" i="23"/>
  <c r="B308" i="23"/>
  <c r="B310" i="23"/>
  <c r="B312" i="23"/>
  <c r="B314" i="23"/>
  <c r="B316" i="23"/>
  <c r="B318" i="23"/>
  <c r="B320" i="23"/>
  <c r="B322" i="23"/>
  <c r="B324" i="23"/>
  <c r="B326" i="23"/>
  <c r="B328" i="23"/>
  <c r="B330" i="23"/>
  <c r="B332" i="23"/>
  <c r="B334" i="23"/>
  <c r="B336" i="23"/>
  <c r="B338" i="23"/>
  <c r="B340" i="23"/>
  <c r="B342" i="23"/>
  <c r="B344" i="23"/>
  <c r="B346" i="23"/>
  <c r="B348" i="23"/>
  <c r="B350" i="23"/>
  <c r="B352" i="23"/>
  <c r="B354" i="23"/>
  <c r="B356" i="23"/>
  <c r="B358" i="23"/>
  <c r="B360" i="23"/>
  <c r="B362" i="23"/>
  <c r="B364" i="23"/>
  <c r="B366" i="23"/>
  <c r="B368" i="23"/>
  <c r="B370" i="23"/>
  <c r="B372" i="23"/>
  <c r="B374" i="23"/>
  <c r="B376" i="23"/>
  <c r="B378" i="23"/>
  <c r="B380" i="23"/>
  <c r="B382" i="23"/>
  <c r="B384" i="23"/>
  <c r="B386" i="23"/>
  <c r="B388" i="23"/>
  <c r="B390" i="23"/>
  <c r="B392" i="23"/>
  <c r="B394" i="23"/>
  <c r="B396" i="23"/>
  <c r="B398" i="23"/>
  <c r="B400" i="23"/>
  <c r="B402" i="23"/>
  <c r="B404" i="23"/>
  <c r="B406" i="23"/>
  <c r="B408" i="23"/>
  <c r="B410" i="23"/>
  <c r="B412" i="23"/>
  <c r="B414" i="23"/>
  <c r="B416" i="23"/>
  <c r="B418" i="23"/>
  <c r="B420" i="23"/>
  <c r="B422" i="23"/>
  <c r="B424" i="23"/>
  <c r="B426" i="23"/>
  <c r="B428" i="23"/>
  <c r="B430" i="23"/>
  <c r="B432" i="23"/>
  <c r="B434" i="23"/>
  <c r="B436" i="23"/>
  <c r="B438" i="23"/>
  <c r="B440" i="23"/>
  <c r="B442" i="23"/>
  <c r="B444" i="23"/>
  <c r="B446" i="23"/>
  <c r="B448" i="23"/>
  <c r="B450" i="23"/>
  <c r="B452" i="23"/>
  <c r="B454" i="23"/>
  <c r="B456" i="23"/>
  <c r="B458" i="23"/>
  <c r="B460" i="23"/>
  <c r="B462" i="23"/>
  <c r="B464" i="23"/>
  <c r="B466" i="23"/>
  <c r="B468" i="23"/>
  <c r="B470" i="23"/>
  <c r="B472" i="23"/>
  <c r="B474" i="23"/>
  <c r="B476" i="23"/>
  <c r="B478" i="23"/>
  <c r="B480" i="23"/>
  <c r="B482" i="23"/>
  <c r="B484" i="23"/>
  <c r="B486" i="23"/>
  <c r="B488" i="23"/>
  <c r="B490" i="23"/>
  <c r="B492" i="23"/>
  <c r="B494" i="23"/>
  <c r="B496" i="23"/>
  <c r="B498" i="23"/>
  <c r="B500" i="23"/>
  <c r="B502" i="23"/>
  <c r="B504" i="23"/>
  <c r="B506" i="23"/>
  <c r="B508" i="23"/>
  <c r="B510" i="23"/>
  <c r="B512" i="23"/>
  <c r="B514" i="23"/>
  <c r="B516" i="23"/>
  <c r="B518" i="23"/>
  <c r="B520" i="23"/>
  <c r="B522" i="23"/>
  <c r="B524" i="23"/>
  <c r="B526" i="23"/>
  <c r="B528" i="23"/>
  <c r="B530" i="23"/>
  <c r="B532" i="23"/>
  <c r="B534" i="23"/>
  <c r="B536" i="23"/>
  <c r="B538" i="23"/>
  <c r="B540" i="23"/>
  <c r="B106" i="23"/>
  <c r="B122" i="23"/>
  <c r="B138" i="23"/>
  <c r="B154" i="23"/>
  <c r="B170" i="23"/>
  <c r="B182" i="23"/>
  <c r="B190" i="23"/>
  <c r="B198" i="23"/>
  <c r="B206" i="23"/>
  <c r="B214" i="23"/>
  <c r="B222" i="23"/>
  <c r="B230" i="23"/>
  <c r="B238" i="23"/>
  <c r="B246" i="23"/>
  <c r="B254" i="23"/>
  <c r="B262" i="23"/>
  <c r="B267" i="23"/>
  <c r="B271" i="23"/>
  <c r="B275" i="23"/>
  <c r="B279" i="23"/>
  <c r="B283" i="23"/>
  <c r="B287" i="23"/>
  <c r="B291" i="23"/>
  <c r="B295" i="23"/>
  <c r="B299" i="23"/>
  <c r="B303" i="23"/>
  <c r="B307" i="23"/>
  <c r="B311" i="23"/>
  <c r="B315" i="23"/>
  <c r="B319" i="23"/>
  <c r="B323" i="23"/>
  <c r="B327" i="23"/>
  <c r="B331" i="23"/>
  <c r="B335" i="23"/>
  <c r="B339" i="23"/>
  <c r="B343" i="23"/>
  <c r="B347" i="23"/>
  <c r="B351" i="23"/>
  <c r="B355" i="23"/>
  <c r="B359" i="23"/>
  <c r="B363" i="23"/>
  <c r="B367" i="23"/>
  <c r="B371" i="23"/>
  <c r="B375" i="23"/>
  <c r="B379" i="23"/>
  <c r="B383" i="23"/>
  <c r="B387" i="23"/>
  <c r="B391" i="23"/>
  <c r="B395" i="23"/>
  <c r="B399" i="23"/>
  <c r="B403" i="23"/>
  <c r="B407" i="23"/>
  <c r="B411" i="23"/>
  <c r="B415" i="23"/>
  <c r="B419" i="23"/>
  <c r="B423" i="23"/>
  <c r="B427" i="23"/>
  <c r="B431" i="23"/>
  <c r="B435" i="23"/>
  <c r="B439" i="23"/>
  <c r="B443" i="23"/>
  <c r="B447" i="23"/>
  <c r="B451" i="23"/>
  <c r="B455" i="23"/>
  <c r="B459" i="23"/>
  <c r="B463" i="23"/>
  <c r="B467" i="23"/>
  <c r="B471" i="23"/>
  <c r="B475" i="23"/>
  <c r="B479" i="23"/>
  <c r="B483" i="23"/>
  <c r="B487" i="23"/>
  <c r="B491" i="23"/>
  <c r="B495" i="23"/>
  <c r="B499" i="23"/>
  <c r="B503" i="23"/>
  <c r="B507" i="23"/>
  <c r="B511" i="23"/>
  <c r="B515" i="23"/>
  <c r="B519" i="23"/>
  <c r="B523" i="23"/>
  <c r="B527" i="23"/>
  <c r="B531" i="23"/>
  <c r="B535" i="23"/>
  <c r="B539" i="23"/>
  <c r="B542" i="23"/>
  <c r="B544" i="23"/>
  <c r="B546" i="23"/>
  <c r="B548" i="23"/>
  <c r="B550" i="23"/>
  <c r="B552" i="23"/>
  <c r="B554" i="23"/>
  <c r="B556" i="23"/>
  <c r="B558" i="23"/>
  <c r="B560" i="23"/>
  <c r="B562" i="23"/>
  <c r="B564" i="23"/>
  <c r="B566" i="23"/>
  <c r="B568" i="23"/>
  <c r="B570" i="23"/>
  <c r="B572" i="23"/>
  <c r="B574" i="23"/>
  <c r="B576" i="23"/>
  <c r="B578" i="23"/>
  <c r="B580" i="23"/>
  <c r="B582" i="23"/>
  <c r="B584" i="23"/>
  <c r="B586" i="23"/>
  <c r="B588" i="23"/>
  <c r="B590" i="23"/>
  <c r="B592" i="23"/>
  <c r="B594" i="23"/>
  <c r="B596" i="23"/>
  <c r="B598" i="23"/>
  <c r="B600" i="23"/>
  <c r="B602" i="23"/>
  <c r="B604" i="23"/>
  <c r="B606" i="23"/>
  <c r="B608" i="23"/>
  <c r="B610" i="23"/>
  <c r="B612" i="23"/>
  <c r="B614" i="23"/>
  <c r="B616" i="23"/>
  <c r="B618" i="23"/>
  <c r="B620" i="23"/>
  <c r="B622" i="23"/>
  <c r="B624" i="23"/>
  <c r="B626" i="23"/>
  <c r="B628" i="23"/>
  <c r="B630" i="23"/>
  <c r="B632" i="23"/>
  <c r="B634" i="23"/>
  <c r="B636" i="23"/>
  <c r="B638" i="23"/>
  <c r="B640" i="23"/>
  <c r="B642" i="23"/>
  <c r="B644" i="23"/>
  <c r="B646" i="23"/>
  <c r="B648" i="23"/>
  <c r="B650" i="23"/>
  <c r="B652" i="23"/>
  <c r="B654" i="23"/>
  <c r="B656" i="23"/>
  <c r="B658" i="23"/>
  <c r="B660" i="23"/>
  <c r="B662" i="23"/>
  <c r="B664" i="23"/>
  <c r="B666" i="23"/>
  <c r="B668" i="23"/>
  <c r="B670" i="23"/>
  <c r="B672" i="23"/>
  <c r="B674" i="23"/>
  <c r="B676" i="23"/>
  <c r="B678" i="23"/>
  <c r="B680" i="23"/>
  <c r="B682" i="23"/>
  <c r="B684" i="23"/>
  <c r="B686" i="23"/>
  <c r="B688" i="23"/>
  <c r="B690" i="23"/>
  <c r="B692" i="23"/>
  <c r="B694" i="23"/>
  <c r="B696" i="23"/>
  <c r="B698" i="23"/>
  <c r="B700" i="23"/>
  <c r="B702" i="23"/>
  <c r="B704" i="23"/>
  <c r="B706" i="23"/>
  <c r="B708" i="23"/>
  <c r="B710" i="23"/>
  <c r="B712" i="23"/>
  <c r="B714" i="23"/>
  <c r="B716" i="23"/>
  <c r="B718" i="23"/>
  <c r="B720" i="23"/>
  <c r="B722" i="23"/>
  <c r="B724" i="23"/>
  <c r="B726" i="23"/>
  <c r="B728" i="23"/>
  <c r="B730" i="23"/>
  <c r="B732" i="23"/>
  <c r="B734" i="23"/>
  <c r="B736" i="23"/>
  <c r="B738" i="23"/>
  <c r="B740" i="23"/>
  <c r="B742" i="23"/>
  <c r="B744" i="23"/>
  <c r="B746" i="23"/>
  <c r="B748" i="23"/>
  <c r="B750" i="23"/>
  <c r="B752" i="23"/>
  <c r="B754" i="23"/>
  <c r="B756" i="23"/>
  <c r="B758" i="23"/>
  <c r="B760" i="23"/>
  <c r="B762" i="23"/>
  <c r="B764" i="23"/>
  <c r="B766" i="23"/>
  <c r="B768" i="23"/>
  <c r="B770" i="23"/>
  <c r="B772" i="23"/>
  <c r="B774" i="23"/>
  <c r="B776" i="23"/>
  <c r="B778" i="23"/>
  <c r="B780" i="23"/>
  <c r="B782" i="23"/>
  <c r="B784" i="23"/>
  <c r="B786" i="23"/>
  <c r="B788" i="23"/>
  <c r="B790" i="23"/>
  <c r="B792" i="23"/>
  <c r="B794" i="23"/>
  <c r="B796" i="23"/>
  <c r="B798" i="23"/>
  <c r="B800" i="23"/>
  <c r="B802" i="23"/>
  <c r="B804" i="23"/>
  <c r="B806" i="23"/>
  <c r="B808" i="23"/>
  <c r="B810" i="23"/>
  <c r="B812" i="23"/>
  <c r="B814" i="23"/>
  <c r="B816" i="23"/>
  <c r="B818" i="23"/>
  <c r="B820" i="23"/>
  <c r="B822" i="23"/>
  <c r="B824" i="23"/>
  <c r="B826" i="23"/>
  <c r="B828" i="23"/>
  <c r="B830" i="23"/>
  <c r="B832" i="23"/>
  <c r="B834" i="23"/>
  <c r="B836" i="23"/>
  <c r="B838" i="23"/>
  <c r="B840" i="23"/>
  <c r="B842" i="23"/>
  <c r="B844" i="23"/>
  <c r="B846" i="23"/>
  <c r="B848" i="23"/>
  <c r="B850" i="23"/>
  <c r="B852" i="23"/>
  <c r="B854" i="23"/>
  <c r="B856" i="23"/>
  <c r="B858" i="23"/>
  <c r="B860" i="23"/>
  <c r="B862" i="23"/>
  <c r="B864" i="23"/>
  <c r="B866" i="23"/>
  <c r="B868" i="23"/>
  <c r="B870" i="23"/>
  <c r="B872" i="23"/>
  <c r="B874" i="23"/>
  <c r="B876" i="23"/>
  <c r="B878" i="23"/>
  <c r="B880" i="23"/>
  <c r="B882" i="23"/>
  <c r="B884" i="23"/>
  <c r="B886" i="23"/>
  <c r="B888" i="23"/>
  <c r="B890" i="23"/>
  <c r="B892" i="23"/>
  <c r="B894" i="23"/>
  <c r="B896" i="23"/>
  <c r="B898" i="23"/>
  <c r="B900" i="23"/>
  <c r="B902" i="23"/>
  <c r="B904" i="23"/>
  <c r="B906" i="23"/>
  <c r="B908" i="23"/>
  <c r="B910" i="23"/>
  <c r="B912" i="23"/>
  <c r="B914" i="23"/>
  <c r="B916" i="23"/>
  <c r="B918" i="23"/>
  <c r="B920" i="23"/>
  <c r="B922" i="23"/>
  <c r="B924" i="23"/>
  <c r="B926" i="23"/>
  <c r="B928" i="23"/>
  <c r="B930" i="23"/>
  <c r="B932" i="23"/>
  <c r="B934" i="23"/>
  <c r="B936" i="23"/>
  <c r="B938" i="23"/>
  <c r="B940" i="23"/>
  <c r="B942" i="23"/>
  <c r="B944" i="23"/>
  <c r="B946" i="23"/>
  <c r="B948" i="23"/>
  <c r="B950" i="23"/>
  <c r="B952" i="23"/>
  <c r="B954" i="23"/>
  <c r="B956" i="23"/>
  <c r="B958" i="23"/>
  <c r="B960" i="23"/>
  <c r="B962" i="23"/>
  <c r="B964" i="23"/>
  <c r="B966" i="23"/>
  <c r="B968" i="23"/>
  <c r="B970" i="23"/>
  <c r="B972" i="23"/>
  <c r="B974" i="23"/>
  <c r="B976" i="23"/>
  <c r="B978" i="23"/>
  <c r="B980" i="23"/>
  <c r="B982" i="23"/>
  <c r="B984" i="23"/>
  <c r="B986" i="23"/>
  <c r="B988" i="23"/>
  <c r="B990" i="23"/>
  <c r="B992" i="23"/>
  <c r="B994" i="23"/>
  <c r="B996" i="23"/>
  <c r="B998" i="23"/>
  <c r="B1000" i="23"/>
  <c r="B1002" i="23"/>
  <c r="B1004" i="23"/>
  <c r="B1006" i="23"/>
  <c r="B1008" i="23"/>
  <c r="B1010" i="23"/>
  <c r="B1012" i="23"/>
  <c r="B1014" i="23"/>
  <c r="B1016" i="23"/>
  <c r="B1018" i="23"/>
  <c r="B1020" i="23"/>
  <c r="B1022" i="23"/>
  <c r="B1024" i="23"/>
  <c r="B1026" i="23"/>
  <c r="B1028" i="23"/>
  <c r="B1030" i="23"/>
  <c r="B1032" i="23"/>
  <c r="B1034" i="23"/>
  <c r="B1036" i="23"/>
  <c r="B1038" i="23"/>
  <c r="B1040" i="23"/>
  <c r="B1042" i="23"/>
  <c r="B1044" i="23"/>
  <c r="B1046" i="23"/>
  <c r="B1048" i="23"/>
  <c r="B1050" i="23"/>
  <c r="B1052" i="23"/>
  <c r="B114" i="23"/>
  <c r="B130" i="23"/>
  <c r="B146" i="23"/>
  <c r="B162" i="23"/>
  <c r="B178" i="23"/>
  <c r="B186" i="23"/>
  <c r="B194" i="23"/>
  <c r="B202" i="23"/>
  <c r="B210" i="23"/>
  <c r="B218" i="23"/>
  <c r="B226" i="23"/>
  <c r="B234" i="23"/>
  <c r="B242" i="23"/>
  <c r="B250" i="23"/>
  <c r="B258" i="23"/>
  <c r="B265" i="23"/>
  <c r="B269" i="23"/>
  <c r="B273" i="23"/>
  <c r="B277" i="23"/>
  <c r="B281" i="23"/>
  <c r="B285" i="23"/>
  <c r="B289" i="23"/>
  <c r="B293" i="23"/>
  <c r="B297" i="23"/>
  <c r="B301" i="23"/>
  <c r="B305" i="23"/>
  <c r="B309" i="23"/>
  <c r="B313" i="23"/>
  <c r="B317" i="23"/>
  <c r="B321" i="23"/>
  <c r="B325" i="23"/>
  <c r="B329" i="23"/>
  <c r="B333" i="23"/>
  <c r="B337" i="23"/>
  <c r="B341" i="23"/>
  <c r="B345" i="23"/>
  <c r="B349" i="23"/>
  <c r="B353" i="23"/>
  <c r="B357" i="23"/>
  <c r="B361" i="23"/>
  <c r="B365" i="23"/>
  <c r="B369" i="23"/>
  <c r="B373" i="23"/>
  <c r="B377" i="23"/>
  <c r="B381" i="23"/>
  <c r="B385" i="23"/>
  <c r="B389" i="23"/>
  <c r="B393" i="23"/>
  <c r="B397" i="23"/>
  <c r="B401" i="23"/>
  <c r="B405" i="23"/>
  <c r="B409" i="23"/>
  <c r="B413" i="23"/>
  <c r="B417" i="23"/>
  <c r="B421" i="23"/>
  <c r="B425" i="23"/>
  <c r="B429" i="23"/>
  <c r="B433" i="23"/>
  <c r="B437" i="23"/>
  <c r="B441" i="23"/>
  <c r="B445" i="23"/>
  <c r="B449" i="23"/>
  <c r="B453" i="23"/>
  <c r="B457" i="23"/>
  <c r="B461" i="23"/>
  <c r="B465" i="23"/>
  <c r="B469" i="23"/>
  <c r="B473" i="23"/>
  <c r="B477" i="23"/>
  <c r="B481" i="23"/>
  <c r="B485" i="23"/>
  <c r="B489" i="23"/>
  <c r="B493" i="23"/>
  <c r="B497" i="23"/>
  <c r="B501" i="23"/>
  <c r="B505" i="23"/>
  <c r="B509" i="23"/>
  <c r="B513" i="23"/>
  <c r="B517" i="23"/>
  <c r="B521" i="23"/>
  <c r="B525" i="23"/>
  <c r="B529" i="23"/>
  <c r="B533" i="23"/>
  <c r="B537" i="23"/>
  <c r="B541" i="23"/>
  <c r="B543" i="23"/>
  <c r="B545" i="23"/>
  <c r="B547" i="23"/>
  <c r="B549" i="23"/>
  <c r="B551" i="23"/>
  <c r="B553" i="23"/>
  <c r="B555" i="23"/>
  <c r="B557" i="23"/>
  <c r="B559" i="23"/>
  <c r="B561" i="23"/>
  <c r="B563" i="23"/>
  <c r="B565" i="23"/>
  <c r="B567" i="23"/>
  <c r="B569" i="23"/>
  <c r="B571" i="23"/>
  <c r="B573" i="23"/>
  <c r="B575" i="23"/>
  <c r="B577" i="23"/>
  <c r="B579" i="23"/>
  <c r="B581" i="23"/>
  <c r="B583" i="23"/>
  <c r="B585" i="23"/>
  <c r="B587" i="23"/>
  <c r="B589" i="23"/>
  <c r="B591" i="23"/>
  <c r="B593" i="23"/>
  <c r="B595" i="23"/>
  <c r="B597" i="23"/>
  <c r="B599" i="23"/>
  <c r="B601" i="23"/>
  <c r="B603" i="23"/>
  <c r="B605" i="23"/>
  <c r="B607" i="23"/>
  <c r="B609" i="23"/>
  <c r="B611" i="23"/>
  <c r="B613" i="23"/>
  <c r="B615" i="23"/>
  <c r="B617" i="23"/>
  <c r="B619" i="23"/>
  <c r="B621" i="23"/>
  <c r="B623" i="23"/>
  <c r="B625" i="23"/>
  <c r="B627" i="23"/>
  <c r="B631" i="23"/>
  <c r="B635" i="23"/>
  <c r="B639" i="23"/>
  <c r="B643" i="23"/>
  <c r="B647" i="23"/>
  <c r="B651" i="23"/>
  <c r="B655" i="23"/>
  <c r="B659" i="23"/>
  <c r="B663" i="23"/>
  <c r="B667" i="23"/>
  <c r="B671" i="23"/>
  <c r="B675" i="23"/>
  <c r="B679" i="23"/>
  <c r="B683" i="23"/>
  <c r="B687" i="23"/>
  <c r="B691" i="23"/>
  <c r="B695" i="23"/>
  <c r="B699" i="23"/>
  <c r="B703" i="23"/>
  <c r="B707" i="23"/>
  <c r="B711" i="23"/>
  <c r="B715" i="23"/>
  <c r="B719" i="23"/>
  <c r="B723" i="23"/>
  <c r="B727" i="23"/>
  <c r="B731" i="23"/>
  <c r="B735" i="23"/>
  <c r="B739" i="23"/>
  <c r="B743" i="23"/>
  <c r="B747" i="23"/>
  <c r="B751" i="23"/>
  <c r="B755" i="23"/>
  <c r="B759" i="23"/>
  <c r="B763" i="23"/>
  <c r="B767" i="23"/>
  <c r="B771" i="23"/>
  <c r="B775" i="23"/>
  <c r="B779" i="23"/>
  <c r="B783" i="23"/>
  <c r="B787" i="23"/>
  <c r="B791" i="23"/>
  <c r="B795" i="23"/>
  <c r="B799" i="23"/>
  <c r="B629" i="23"/>
  <c r="B633" i="23"/>
  <c r="B637" i="23"/>
  <c r="B641" i="23"/>
  <c r="B645" i="23"/>
  <c r="B649" i="23"/>
  <c r="B653" i="23"/>
  <c r="B657" i="23"/>
  <c r="B661" i="23"/>
  <c r="B665" i="23"/>
  <c r="B669" i="23"/>
  <c r="B673" i="23"/>
  <c r="B677" i="23"/>
  <c r="B681" i="23"/>
  <c r="B685" i="23"/>
  <c r="B689" i="23"/>
  <c r="B693" i="23"/>
  <c r="B697" i="23"/>
  <c r="B701" i="23"/>
  <c r="B705" i="23"/>
  <c r="B709" i="23"/>
  <c r="B713" i="23"/>
  <c r="B717" i="23"/>
  <c r="B721" i="23"/>
  <c r="B725" i="23"/>
  <c r="B729" i="23"/>
  <c r="B733" i="23"/>
  <c r="B737" i="23"/>
  <c r="B741" i="23"/>
  <c r="B745" i="23"/>
  <c r="B749" i="23"/>
  <c r="B753" i="23"/>
  <c r="B757" i="23"/>
  <c r="B761" i="23"/>
  <c r="B765" i="23"/>
  <c r="B769" i="23"/>
  <c r="B773" i="23"/>
  <c r="B777" i="23"/>
  <c r="B781" i="23"/>
  <c r="B785" i="23"/>
  <c r="B789" i="23"/>
  <c r="B793" i="23"/>
  <c r="B797" i="23"/>
  <c r="B801" i="23"/>
  <c r="B805" i="23"/>
  <c r="B809" i="23"/>
  <c r="B813" i="23"/>
  <c r="B817" i="23"/>
  <c r="B821" i="23"/>
  <c r="B825" i="23"/>
  <c r="B829" i="23"/>
  <c r="B833" i="23"/>
  <c r="B837" i="23"/>
  <c r="B841" i="23"/>
  <c r="B845" i="23"/>
  <c r="B849" i="23"/>
  <c r="B853" i="23"/>
  <c r="B857" i="23"/>
  <c r="B861" i="23"/>
  <c r="B865" i="23"/>
  <c r="B869" i="23"/>
  <c r="B873" i="23"/>
  <c r="B877" i="23"/>
  <c r="B881" i="23"/>
  <c r="B885" i="23"/>
  <c r="B889" i="23"/>
  <c r="B893" i="23"/>
  <c r="B897" i="23"/>
  <c r="B901" i="23"/>
  <c r="B905" i="23"/>
  <c r="B909" i="23"/>
  <c r="B913" i="23"/>
  <c r="B917" i="23"/>
  <c r="B921" i="23"/>
  <c r="B925" i="23"/>
  <c r="B929" i="23"/>
  <c r="B933" i="23"/>
  <c r="B937" i="23"/>
  <c r="B941" i="23"/>
  <c r="B945" i="23"/>
  <c r="B949" i="23"/>
  <c r="B953" i="23"/>
  <c r="B957" i="23"/>
  <c r="B961" i="23"/>
  <c r="B965" i="23"/>
  <c r="B969" i="23"/>
  <c r="B973" i="23"/>
  <c r="B977" i="23"/>
  <c r="B981" i="23"/>
  <c r="B985" i="23"/>
  <c r="B989" i="23"/>
  <c r="B993" i="23"/>
  <c r="B997" i="23"/>
  <c r="B1001" i="23"/>
  <c r="B1005" i="23"/>
  <c r="B1009" i="23"/>
  <c r="B1013" i="23"/>
  <c r="B1017" i="23"/>
  <c r="B1021" i="23"/>
  <c r="B1025" i="23"/>
  <c r="B1029" i="23"/>
  <c r="B1033" i="23"/>
  <c r="B1037" i="23"/>
  <c r="B1041" i="23"/>
  <c r="B1045" i="23"/>
  <c r="B1049" i="23"/>
  <c r="B1053" i="23"/>
  <c r="B1055" i="23"/>
  <c r="B1057" i="23"/>
  <c r="B1059" i="23"/>
  <c r="B1061" i="23"/>
  <c r="B1063" i="23"/>
  <c r="B1065" i="23"/>
  <c r="B1067" i="23"/>
  <c r="B1069" i="23"/>
  <c r="B1071" i="23"/>
  <c r="B1073" i="23"/>
  <c r="B1075" i="23"/>
  <c r="B1077" i="23"/>
  <c r="B1079" i="23"/>
  <c r="B1081" i="23"/>
  <c r="B1083" i="23"/>
  <c r="B1085" i="23"/>
  <c r="B1087" i="23"/>
  <c r="B1089" i="23"/>
  <c r="B1091" i="23"/>
  <c r="B1093" i="23"/>
  <c r="B1095" i="23"/>
  <c r="B1097" i="23"/>
  <c r="B1099" i="23"/>
  <c r="B1101" i="23"/>
  <c r="B1103" i="23"/>
  <c r="B1105" i="23"/>
  <c r="B803" i="23"/>
  <c r="B807" i="23"/>
  <c r="B811" i="23"/>
  <c r="B815" i="23"/>
  <c r="B819" i="23"/>
  <c r="B823" i="23"/>
  <c r="B827" i="23"/>
  <c r="B831" i="23"/>
  <c r="B835" i="23"/>
  <c r="B839" i="23"/>
  <c r="B843" i="23"/>
  <c r="B847" i="23"/>
  <c r="B851" i="23"/>
  <c r="B855" i="23"/>
  <c r="B859" i="23"/>
  <c r="B863" i="23"/>
  <c r="B867" i="23"/>
  <c r="B871" i="23"/>
  <c r="B875" i="23"/>
  <c r="B879" i="23"/>
  <c r="B883" i="23"/>
  <c r="B887" i="23"/>
  <c r="B891" i="23"/>
  <c r="B895" i="23"/>
  <c r="B899" i="23"/>
  <c r="B903" i="23"/>
  <c r="B907" i="23"/>
  <c r="B911" i="23"/>
  <c r="B915" i="23"/>
  <c r="B919" i="23"/>
  <c r="B923" i="23"/>
  <c r="B927" i="23"/>
  <c r="B931" i="23"/>
  <c r="B8" i="23"/>
  <c r="B1102" i="23"/>
  <c r="B1098" i="23"/>
  <c r="B1094" i="23"/>
  <c r="B1090" i="23"/>
  <c r="B1086" i="23"/>
  <c r="B1082" i="23"/>
  <c r="B1078" i="23"/>
  <c r="B1074" i="23"/>
  <c r="B1070" i="23"/>
  <c r="B1066" i="23"/>
  <c r="B1062" i="23"/>
  <c r="B1058" i="23"/>
  <c r="B1054" i="23"/>
  <c r="B1047" i="23"/>
  <c r="B1039" i="23"/>
  <c r="B1031" i="23"/>
  <c r="B1023" i="23"/>
  <c r="B1015" i="23"/>
  <c r="B1007" i="23"/>
  <c r="B999" i="23"/>
  <c r="B991" i="23"/>
  <c r="B983" i="23"/>
  <c r="B975" i="23"/>
  <c r="B967" i="23"/>
  <c r="B959" i="23"/>
  <c r="B951" i="23"/>
  <c r="B943" i="23"/>
  <c r="B935" i="23"/>
  <c r="A53" i="5" a="1"/>
  <c r="A53" i="5" s="1"/>
  <c r="E8" i="25" l="1"/>
  <c r="D8" i="25"/>
  <c r="H32" i="25"/>
  <c r="G32" i="25"/>
  <c r="H24" i="25"/>
  <c r="G24" i="25"/>
  <c r="H16" i="25"/>
  <c r="G16" i="25"/>
  <c r="H8" i="25"/>
  <c r="G8" i="25"/>
  <c r="E32" i="25"/>
  <c r="D32" i="25"/>
  <c r="E24" i="25"/>
  <c r="D24" i="25"/>
  <c r="E16" i="25"/>
  <c r="D16" i="25"/>
  <c r="H38" i="25"/>
  <c r="G38" i="25"/>
  <c r="H30" i="25"/>
  <c r="G30" i="25"/>
  <c r="H22" i="25"/>
  <c r="G22" i="25"/>
  <c r="H14" i="25"/>
  <c r="G14" i="25"/>
  <c r="E38" i="25"/>
  <c r="D38" i="25"/>
  <c r="E30" i="25"/>
  <c r="D30" i="25"/>
  <c r="E22" i="25"/>
  <c r="D22" i="25"/>
  <c r="E14" i="25"/>
  <c r="D14" i="25"/>
  <c r="H37" i="25"/>
  <c r="G37" i="25"/>
  <c r="H33" i="25"/>
  <c r="G33" i="25"/>
  <c r="H29" i="25"/>
  <c r="G29" i="25"/>
  <c r="H25" i="25"/>
  <c r="G25" i="25"/>
  <c r="H21" i="25"/>
  <c r="G21" i="25"/>
  <c r="H17" i="25"/>
  <c r="G17" i="25"/>
  <c r="H13" i="25"/>
  <c r="G13" i="25"/>
  <c r="H9" i="25"/>
  <c r="G9" i="25"/>
  <c r="E37" i="25"/>
  <c r="D37" i="25"/>
  <c r="E33" i="25"/>
  <c r="D33" i="25"/>
  <c r="E29" i="25"/>
  <c r="D29" i="25"/>
  <c r="E25" i="25"/>
  <c r="D25" i="25"/>
  <c r="E21" i="25"/>
  <c r="D21" i="25"/>
  <c r="E17" i="25"/>
  <c r="D17" i="25"/>
  <c r="E13" i="25"/>
  <c r="D13" i="25"/>
  <c r="E9" i="25"/>
  <c r="D9" i="25"/>
  <c r="H36" i="25"/>
  <c r="G36" i="25"/>
  <c r="H28" i="25"/>
  <c r="G28" i="25"/>
  <c r="H20" i="25"/>
  <c r="G20" i="25"/>
  <c r="H12" i="25"/>
  <c r="G12" i="25"/>
  <c r="E36" i="25"/>
  <c r="D36" i="25"/>
  <c r="E28" i="25"/>
  <c r="D28" i="25"/>
  <c r="E20" i="25"/>
  <c r="D20" i="25"/>
  <c r="E12" i="25"/>
  <c r="D12" i="25"/>
  <c r="H34" i="25"/>
  <c r="G34" i="25"/>
  <c r="H26" i="25"/>
  <c r="G26" i="25"/>
  <c r="H18" i="25"/>
  <c r="G18" i="25"/>
  <c r="H10" i="25"/>
  <c r="G10" i="25"/>
  <c r="E34" i="25"/>
  <c r="D34" i="25"/>
  <c r="E26" i="25"/>
  <c r="D26" i="25"/>
  <c r="E18" i="25"/>
  <c r="D18" i="25"/>
  <c r="E10" i="25"/>
  <c r="D10" i="25"/>
  <c r="H39" i="25"/>
  <c r="G39" i="25"/>
  <c r="H35" i="25"/>
  <c r="G35" i="25"/>
  <c r="H31" i="25"/>
  <c r="G31" i="25"/>
  <c r="H27" i="25"/>
  <c r="G27" i="25"/>
  <c r="H23" i="25"/>
  <c r="G23" i="25"/>
  <c r="H19" i="25"/>
  <c r="G19" i="25"/>
  <c r="H15" i="25"/>
  <c r="G15" i="25"/>
  <c r="H11" i="25"/>
  <c r="G11" i="25"/>
  <c r="E39" i="25"/>
  <c r="D39" i="25"/>
  <c r="E35" i="25"/>
  <c r="D35" i="25"/>
  <c r="E31" i="25"/>
  <c r="D31" i="25"/>
  <c r="E27" i="25"/>
  <c r="D27" i="25"/>
  <c r="E23" i="25"/>
  <c r="D23" i="25"/>
  <c r="E19" i="25"/>
  <c r="D19" i="25"/>
  <c r="E15" i="25"/>
  <c r="D15" i="25"/>
  <c r="E11" i="25"/>
  <c r="D11" i="25"/>
  <c r="D10" i="23"/>
  <c r="E10" i="23"/>
  <c r="D14" i="23"/>
  <c r="E14" i="23"/>
  <c r="D18" i="23"/>
  <c r="E18" i="23"/>
  <c r="D22" i="23"/>
  <c r="E22" i="23"/>
  <c r="D26" i="23"/>
  <c r="E26" i="23"/>
  <c r="D30" i="23"/>
  <c r="E30" i="23"/>
  <c r="E34" i="23"/>
  <c r="E38" i="23"/>
  <c r="G10" i="23"/>
  <c r="H10" i="23"/>
  <c r="G14" i="23"/>
  <c r="H14" i="23"/>
  <c r="G18" i="23"/>
  <c r="H18" i="23"/>
  <c r="G22" i="23"/>
  <c r="H22" i="23"/>
  <c r="G26" i="23"/>
  <c r="H26" i="23"/>
  <c r="G30" i="23"/>
  <c r="H30" i="23"/>
  <c r="G33" i="23"/>
  <c r="H33" i="23"/>
  <c r="G37" i="23"/>
  <c r="H37" i="23"/>
  <c r="D9" i="23"/>
  <c r="E9" i="23"/>
  <c r="D13" i="23"/>
  <c r="E13" i="23"/>
  <c r="D17" i="23"/>
  <c r="E17" i="23"/>
  <c r="D21" i="23"/>
  <c r="E21" i="23"/>
  <c r="D25" i="23"/>
  <c r="E25" i="23"/>
  <c r="D29" i="23"/>
  <c r="E29" i="23"/>
  <c r="E33" i="23"/>
  <c r="E37" i="23"/>
  <c r="G9" i="23"/>
  <c r="H9" i="23"/>
  <c r="G13" i="23"/>
  <c r="H13" i="23"/>
  <c r="G17" i="23"/>
  <c r="H17" i="23"/>
  <c r="G21" i="23"/>
  <c r="H21" i="23"/>
  <c r="G25" i="23"/>
  <c r="H25" i="23"/>
  <c r="G29" i="23"/>
  <c r="H29" i="23"/>
  <c r="G34" i="23"/>
  <c r="H34" i="23"/>
  <c r="G38" i="23"/>
  <c r="H38" i="23"/>
  <c r="D8" i="23"/>
  <c r="E8" i="23"/>
  <c r="D12" i="23"/>
  <c r="E12" i="23"/>
  <c r="D16" i="23"/>
  <c r="E16" i="23"/>
  <c r="D20" i="23"/>
  <c r="E20" i="23"/>
  <c r="D24" i="23"/>
  <c r="E24" i="23"/>
  <c r="D28" i="23"/>
  <c r="E28" i="23"/>
  <c r="E32" i="23"/>
  <c r="E36" i="23"/>
  <c r="G8" i="23"/>
  <c r="H8" i="23"/>
  <c r="G12" i="23"/>
  <c r="H12" i="23"/>
  <c r="G16" i="23"/>
  <c r="H16" i="23"/>
  <c r="G20" i="23"/>
  <c r="H20" i="23"/>
  <c r="G24" i="23"/>
  <c r="H24" i="23"/>
  <c r="G28" i="23"/>
  <c r="H28" i="23"/>
  <c r="G32" i="23"/>
  <c r="H32" i="23"/>
  <c r="G35" i="23"/>
  <c r="H35" i="23"/>
  <c r="G39" i="23"/>
  <c r="H39" i="23"/>
  <c r="D11" i="23"/>
  <c r="E11" i="23"/>
  <c r="D15" i="23"/>
  <c r="E15" i="23"/>
  <c r="D19" i="23"/>
  <c r="E19" i="23"/>
  <c r="D23" i="23"/>
  <c r="E23" i="23"/>
  <c r="D27" i="23"/>
  <c r="E27" i="23"/>
  <c r="D31" i="23"/>
  <c r="E31" i="23"/>
  <c r="E35" i="23"/>
  <c r="E39" i="23"/>
  <c r="G11" i="23"/>
  <c r="H11" i="23"/>
  <c r="G15" i="23"/>
  <c r="H15" i="23"/>
  <c r="G19" i="23"/>
  <c r="H19" i="23"/>
  <c r="G23" i="23"/>
  <c r="H23" i="23"/>
  <c r="G27" i="23"/>
  <c r="H27" i="23"/>
  <c r="G31" i="23"/>
  <c r="H31" i="23"/>
  <c r="G36" i="23"/>
  <c r="H36" i="23"/>
  <c r="A54" i="5" a="1"/>
  <c r="A54" i="5" s="1"/>
  <c r="Q3" i="25" l="1"/>
  <c r="P3" i="25"/>
  <c r="Q2" i="25"/>
  <c r="H2" i="25" s="1"/>
  <c r="P2" i="25"/>
  <c r="H1" i="25" s="1"/>
  <c r="Q3" i="23"/>
  <c r="P3" i="23"/>
  <c r="Q2" i="23"/>
  <c r="P2" i="23"/>
  <c r="A55" i="5" a="1"/>
  <c r="A55" i="5" s="1"/>
  <c r="H3" i="25" l="1"/>
  <c r="H2" i="23"/>
  <c r="H1" i="23"/>
  <c r="A56" i="5" a="1"/>
  <c r="A56" i="5" s="1"/>
  <c r="H3" i="23" l="1"/>
  <c r="A57" i="5" a="1"/>
  <c r="A57" i="5" s="1"/>
  <c r="A58" i="5" l="1" a="1"/>
  <c r="A58" i="5" s="1"/>
  <c r="A59" i="5" l="1" a="1"/>
  <c r="A59" i="5" s="1"/>
  <c r="A72" i="5" l="1" a="1"/>
  <c r="A72" i="5" s="1"/>
  <c r="A73" i="5" l="1" a="1"/>
  <c r="A73" i="5" s="1"/>
  <c r="A74" i="5" l="1" a="1"/>
  <c r="A74" i="5" s="1"/>
  <c r="A75" i="5" l="1" a="1"/>
  <c r="A75" i="5" s="1"/>
  <c r="A76" i="5" l="1" a="1"/>
  <c r="A76" i="5" s="1"/>
  <c r="A77" i="5" l="1" a="1"/>
  <c r="A77" i="5" s="1"/>
  <c r="A78" i="5" l="1" a="1"/>
  <c r="A78" i="5" s="1"/>
  <c r="A9" i="5" l="1" a="1"/>
  <c r="A9" i="5" s="1"/>
  <c r="A10" i="5" a="1"/>
  <c r="A10" i="5" s="1"/>
  <c r="A11" i="5" a="1"/>
  <c r="A11" i="5" s="1"/>
  <c r="A12" i="5" a="1"/>
  <c r="A12" i="5" s="1"/>
  <c r="A13" i="5" a="1"/>
  <c r="A13" i="5" s="1"/>
  <c r="A14" i="5" a="1"/>
  <c r="A14" i="5" s="1"/>
  <c r="A15" i="5" a="1"/>
  <c r="A15" i="5" s="1"/>
  <c r="A16" i="5" a="1"/>
  <c r="A16" i="5" s="1"/>
  <c r="A17" i="5" a="1"/>
  <c r="A17" i="5" s="1"/>
  <c r="A18" i="5" a="1"/>
  <c r="A18" i="5" s="1"/>
  <c r="A19" i="5" a="1"/>
  <c r="A19" i="5" s="1"/>
  <c r="A20" i="5" a="1"/>
  <c r="A20" i="5" s="1"/>
  <c r="A21" i="5" a="1"/>
  <c r="A21" i="5" s="1"/>
  <c r="A22" i="5" a="1"/>
  <c r="A22" i="5" s="1"/>
  <c r="A23" i="5" a="1"/>
  <c r="A23" i="5" s="1"/>
  <c r="A24" i="5" a="1"/>
  <c r="A24" i="5" s="1"/>
  <c r="A25" i="5" a="1"/>
  <c r="A25" i="5" s="1"/>
  <c r="A26" i="5" a="1"/>
  <c r="A26" i="5" s="1"/>
  <c r="A27" i="5" a="1"/>
  <c r="A27" i="5" s="1"/>
  <c r="A28" i="5" a="1"/>
  <c r="A28" i="5" s="1"/>
  <c r="A29" i="5" a="1"/>
  <c r="A29" i="5" s="1"/>
  <c r="A30" i="5" a="1"/>
  <c r="A30" i="5" s="1"/>
  <c r="A31" i="5" a="1"/>
  <c r="A31" i="5" s="1"/>
  <c r="A32" i="5" a="1"/>
  <c r="A32" i="5" s="1"/>
  <c r="A33" i="5" a="1"/>
  <c r="A33" i="5" s="1"/>
  <c r="A34" i="5" a="1"/>
  <c r="A34" i="5" s="1"/>
  <c r="A35" i="5" a="1"/>
  <c r="A35" i="5" s="1"/>
  <c r="A36" i="5" a="1"/>
  <c r="A36" i="5" s="1"/>
  <c r="A37" i="5" a="1"/>
  <c r="A37" i="5" s="1"/>
  <c r="A38" i="5" a="1"/>
  <c r="A38" i="5" s="1"/>
  <c r="A39" i="5" a="1"/>
  <c r="A39" i="5" s="1"/>
  <c r="A40" i="5" a="1"/>
  <c r="A40" i="5" s="1"/>
  <c r="A41" i="5" a="1"/>
  <c r="A41" i="5" s="1"/>
  <c r="A42" i="5" a="1"/>
  <c r="A42" i="5" s="1"/>
  <c r="A43" i="5" a="1"/>
  <c r="A43" i="5" s="1"/>
  <c r="A44" i="5" a="1"/>
  <c r="A44" i="5" s="1"/>
  <c r="A45" i="5" a="1"/>
  <c r="A45" i="5" s="1"/>
  <c r="A46" i="5" a="1"/>
  <c r="A46" i="5" s="1"/>
  <c r="A47" i="5" a="1"/>
  <c r="A47" i="5" s="1"/>
  <c r="A48" i="5" a="1"/>
  <c r="A48" i="5" s="1"/>
  <c r="A49" i="5" a="1"/>
  <c r="A49" i="5" s="1"/>
  <c r="A50" i="5" a="1"/>
  <c r="A50" i="5" s="1"/>
  <c r="A51" i="5" a="1"/>
  <c r="A51" i="5" s="1"/>
  <c r="A52" i="5" a="1"/>
  <c r="A52" i="5" s="1"/>
  <c r="A60" i="5" a="1"/>
  <c r="A60" i="5" s="1"/>
  <c r="A61" i="5" a="1"/>
  <c r="A61" i="5" s="1"/>
  <c r="A62" i="5" a="1"/>
  <c r="A62" i="5" s="1"/>
  <c r="A63" i="5" a="1"/>
  <c r="A63" i="5" s="1"/>
  <c r="A64" i="5" a="1"/>
  <c r="A64" i="5" s="1"/>
  <c r="A65" i="5" a="1"/>
  <c r="A65" i="5" s="1"/>
  <c r="A66" i="5" a="1"/>
  <c r="A66" i="5" s="1"/>
  <c r="A67" i="5" a="1"/>
  <c r="A67" i="5" s="1"/>
  <c r="A68" i="5" a="1"/>
  <c r="A68" i="5" s="1"/>
  <c r="A69" i="5" a="1"/>
  <c r="A69" i="5" s="1"/>
  <c r="A70" i="5" a="1"/>
  <c r="A70" i="5" s="1"/>
  <c r="A71" i="5" a="1"/>
  <c r="A71" i="5" s="1"/>
  <c r="A79" i="5" a="1"/>
  <c r="A79" i="5" s="1"/>
  <c r="A80" i="5" a="1"/>
  <c r="A80" i="5" s="1"/>
  <c r="A81" i="5" a="1"/>
  <c r="A81" i="5" s="1"/>
  <c r="A82" i="5" a="1"/>
  <c r="A82" i="5" s="1"/>
  <c r="A83" i="5" a="1"/>
  <c r="A83" i="5" s="1"/>
  <c r="A84" i="5" a="1"/>
  <c r="A84" i="5" s="1"/>
  <c r="A85" i="5" a="1"/>
  <c r="A85" i="5" s="1"/>
  <c r="A86" i="5" a="1"/>
  <c r="A86" i="5" s="1"/>
  <c r="A87" i="5" a="1"/>
  <c r="A87" i="5" s="1"/>
  <c r="A88" i="5" a="1"/>
  <c r="A88" i="5" s="1"/>
  <c r="A89" i="5" a="1"/>
  <c r="A89" i="5" s="1"/>
  <c r="A90" i="5" a="1"/>
  <c r="A90" i="5" s="1"/>
  <c r="A91" i="5" a="1"/>
  <c r="A91" i="5" s="1"/>
  <c r="A92" i="5" a="1"/>
  <c r="A92" i="5" s="1"/>
  <c r="A93" i="5" a="1"/>
  <c r="A93" i="5" s="1"/>
  <c r="A94" i="5" a="1"/>
  <c r="A94" i="5" s="1"/>
  <c r="A95" i="5" a="1"/>
  <c r="A95" i="5" s="1"/>
  <c r="A96" i="5" a="1"/>
  <c r="A96" i="5" s="1"/>
  <c r="A97" i="5" a="1"/>
  <c r="A97" i="5" s="1"/>
  <c r="A98" i="5" a="1"/>
  <c r="A98" i="5" s="1"/>
  <c r="A99" i="5" a="1"/>
  <c r="A99" i="5" s="1"/>
  <c r="A100" i="5" a="1"/>
  <c r="A100" i="5" s="1"/>
  <c r="A101" i="5" a="1"/>
  <c r="A101" i="5" s="1"/>
  <c r="A102" i="5" a="1"/>
  <c r="A102" i="5" s="1"/>
  <c r="A103" i="5" a="1"/>
  <c r="A103" i="5" s="1"/>
  <c r="A104" i="5" a="1"/>
  <c r="A104" i="5" s="1"/>
  <c r="A105" i="5" a="1"/>
  <c r="A105" i="5" s="1"/>
  <c r="A106" i="5" a="1"/>
  <c r="A106" i="5" s="1"/>
  <c r="A107" i="5" a="1"/>
  <c r="A107" i="5" s="1"/>
  <c r="A108" i="5" a="1"/>
  <c r="A108" i="5" s="1"/>
  <c r="A109" i="5" a="1"/>
  <c r="A109" i="5" s="1"/>
  <c r="A110" i="5" a="1"/>
  <c r="A110" i="5" s="1"/>
  <c r="A111" i="5" a="1"/>
  <c r="A111" i="5" s="1"/>
  <c r="A112" i="5" a="1"/>
  <c r="A112" i="5" s="1"/>
  <c r="A113" i="5" a="1"/>
  <c r="A113" i="5" s="1"/>
  <c r="A114" i="5" a="1"/>
  <c r="A114" i="5" s="1"/>
  <c r="A115" i="5" a="1"/>
  <c r="A115" i="5" s="1"/>
  <c r="A116" i="5" a="1"/>
  <c r="A116" i="5" s="1"/>
  <c r="A117" i="5" a="1"/>
  <c r="A117" i="5" s="1"/>
  <c r="A118" i="5" a="1"/>
  <c r="A118" i="5" s="1"/>
  <c r="A119" i="5" a="1"/>
  <c r="A119" i="5" s="1"/>
  <c r="A120" i="5" a="1"/>
  <c r="A120" i="5" s="1"/>
  <c r="A121" i="5" a="1"/>
  <c r="A121" i="5" s="1"/>
  <c r="A122" i="5" a="1"/>
  <c r="A122" i="5" s="1"/>
  <c r="A123" i="5" a="1"/>
  <c r="A123" i="5" s="1"/>
  <c r="A124" i="5" a="1"/>
  <c r="A124" i="5" s="1"/>
  <c r="A125" i="5" a="1"/>
  <c r="A125" i="5" s="1"/>
  <c r="A126" i="5" a="1"/>
  <c r="A126" i="5" s="1"/>
  <c r="A127" i="5" a="1"/>
  <c r="A127" i="5" s="1"/>
  <c r="A128" i="5" a="1"/>
  <c r="A128" i="5" s="1"/>
  <c r="A129" i="5" a="1"/>
  <c r="A129" i="5" s="1"/>
  <c r="A130" i="5" a="1"/>
  <c r="A130" i="5" s="1"/>
  <c r="A131" i="5" a="1"/>
  <c r="A131" i="5" s="1"/>
  <c r="A132" i="5" a="1"/>
  <c r="A132" i="5" s="1"/>
  <c r="A133" i="5" a="1"/>
  <c r="A133" i="5" s="1"/>
  <c r="A134" i="5" a="1"/>
  <c r="A134" i="5" s="1"/>
  <c r="A135" i="5" a="1"/>
  <c r="A135" i="5" s="1"/>
  <c r="A136" i="5" a="1"/>
  <c r="A136" i="5" s="1"/>
  <c r="A137" i="5" a="1"/>
  <c r="A137" i="5" s="1"/>
  <c r="A138" i="5" a="1"/>
  <c r="A138" i="5" s="1"/>
  <c r="A139" i="5" a="1"/>
  <c r="A139" i="5" s="1"/>
  <c r="A140" i="5" a="1"/>
  <c r="A140" i="5" s="1"/>
  <c r="A141" i="5" a="1"/>
  <c r="A141" i="5" s="1"/>
  <c r="A142" i="5" a="1"/>
  <c r="A142" i="5" s="1"/>
  <c r="A143" i="5" a="1"/>
  <c r="A143" i="5" s="1"/>
  <c r="A144" i="5" a="1"/>
  <c r="A144" i="5" s="1"/>
  <c r="A145" i="5" a="1"/>
  <c r="A145" i="5" s="1"/>
  <c r="A146" i="5" a="1"/>
  <c r="A146" i="5" s="1"/>
  <c r="A147" i="5" a="1"/>
  <c r="A147" i="5" s="1"/>
  <c r="A148" i="5" a="1"/>
  <c r="A148" i="5" s="1"/>
  <c r="A149" i="5" a="1"/>
  <c r="A149" i="5" s="1"/>
  <c r="A150" i="5" a="1"/>
  <c r="A150" i="5" s="1"/>
  <c r="A151" i="5" a="1"/>
  <c r="A151" i="5" s="1"/>
  <c r="A152" i="5" a="1"/>
  <c r="A152" i="5" s="1"/>
  <c r="A153" i="5" a="1"/>
  <c r="A153" i="5" s="1"/>
  <c r="A154" i="5" a="1"/>
  <c r="A154" i="5" s="1"/>
  <c r="A155" i="5" a="1"/>
  <c r="A155" i="5" s="1"/>
  <c r="A156" i="5" a="1"/>
  <c r="A156" i="5" s="1"/>
  <c r="A157" i="5" a="1"/>
  <c r="A157" i="5" s="1"/>
  <c r="A158" i="5" a="1"/>
  <c r="A158" i="5" s="1"/>
  <c r="A159" i="5" a="1"/>
  <c r="A159" i="5" s="1"/>
  <c r="A160" i="5" a="1"/>
  <c r="A160" i="5" s="1"/>
  <c r="A161" i="5" a="1"/>
  <c r="A161" i="5" s="1"/>
  <c r="A162" i="5" a="1"/>
  <c r="A162" i="5" s="1"/>
  <c r="A163" i="5" a="1"/>
  <c r="A163" i="5" s="1"/>
  <c r="A164" i="5" a="1"/>
  <c r="A164" i="5" s="1"/>
  <c r="A165" i="5" a="1"/>
  <c r="A165" i="5" s="1"/>
  <c r="A166" i="5" a="1"/>
  <c r="A166" i="5" s="1"/>
  <c r="A167" i="5" a="1"/>
  <c r="A167" i="5" s="1"/>
  <c r="A168" i="5" a="1"/>
  <c r="A168" i="5" s="1"/>
  <c r="A169" i="5" a="1"/>
  <c r="A169" i="5" s="1"/>
  <c r="A170" i="5" a="1"/>
  <c r="A170" i="5" s="1"/>
  <c r="A171" i="5" a="1"/>
  <c r="A171" i="5" s="1"/>
  <c r="A172" i="5" a="1"/>
  <c r="A172" i="5" s="1"/>
  <c r="A173" i="5" a="1"/>
  <c r="A173" i="5" s="1"/>
  <c r="A174" i="5" a="1"/>
  <c r="A174" i="5" s="1"/>
  <c r="A175" i="5" a="1"/>
  <c r="A175" i="5" s="1"/>
  <c r="A176" i="5" a="1"/>
  <c r="A176" i="5" s="1"/>
  <c r="A177" i="5" a="1"/>
  <c r="A177" i="5" s="1"/>
  <c r="A178" i="5" a="1"/>
  <c r="A178" i="5" s="1"/>
  <c r="A179" i="5" a="1"/>
  <c r="A179" i="5" s="1"/>
  <c r="A180" i="5" a="1"/>
  <c r="A180" i="5" s="1"/>
  <c r="A181" i="5" a="1"/>
  <c r="A181" i="5" s="1"/>
  <c r="A182" i="5" a="1"/>
  <c r="A182" i="5" s="1"/>
  <c r="A183" i="5" a="1"/>
  <c r="A183" i="5" s="1"/>
  <c r="A184" i="5" a="1"/>
  <c r="A184" i="5" s="1"/>
  <c r="A185" i="5" a="1"/>
  <c r="A185" i="5" s="1"/>
  <c r="A186" i="5" a="1"/>
  <c r="A186" i="5" s="1"/>
  <c r="A187" i="5" a="1"/>
  <c r="A187" i="5" s="1"/>
  <c r="A188" i="5" a="1"/>
  <c r="A188" i="5" s="1"/>
  <c r="A189" i="5" a="1"/>
  <c r="A189" i="5" s="1"/>
  <c r="A190" i="5" a="1"/>
  <c r="A190" i="5" s="1"/>
  <c r="A191" i="5" a="1"/>
  <c r="A191" i="5" s="1"/>
  <c r="A192" i="5" a="1"/>
  <c r="A192" i="5" s="1"/>
  <c r="A193" i="5" a="1"/>
  <c r="A193" i="5" s="1"/>
  <c r="A194" i="5" a="1"/>
  <c r="A194" i="5" s="1"/>
  <c r="A195" i="5" a="1"/>
  <c r="A195" i="5" s="1"/>
  <c r="A196" i="5" a="1"/>
  <c r="A196" i="5" s="1"/>
  <c r="A197" i="5" a="1"/>
  <c r="A197" i="5" s="1"/>
  <c r="A198" i="5" a="1"/>
  <c r="A198" i="5" s="1"/>
  <c r="A199" i="5" a="1"/>
  <c r="A199" i="5" s="1"/>
  <c r="A200" i="5" a="1"/>
  <c r="A200" i="5" s="1"/>
  <c r="A201" i="5" a="1"/>
  <c r="A201" i="5" s="1"/>
  <c r="A202" i="5" a="1"/>
  <c r="A202" i="5" s="1"/>
  <c r="A203" i="5" a="1"/>
  <c r="A203" i="5" s="1"/>
  <c r="A204" i="5" a="1"/>
  <c r="A204" i="5" s="1"/>
  <c r="A205" i="5" a="1"/>
  <c r="A205" i="5" s="1"/>
  <c r="A206" i="5" a="1"/>
  <c r="A206" i="5" s="1"/>
  <c r="A207" i="5" a="1"/>
  <c r="A207" i="5" s="1"/>
  <c r="A208" i="5" a="1"/>
  <c r="A208" i="5" s="1"/>
  <c r="A209" i="5" a="1"/>
  <c r="A209" i="5" s="1"/>
  <c r="A210" i="5" a="1"/>
  <c r="A210" i="5" s="1"/>
  <c r="A211" i="5" a="1"/>
  <c r="A211" i="5" s="1"/>
  <c r="A212" i="5" a="1"/>
  <c r="A212" i="5" s="1"/>
  <c r="A213" i="5" a="1"/>
  <c r="A213" i="5" s="1"/>
  <c r="A214" i="5" a="1"/>
  <c r="A214" i="5" s="1"/>
  <c r="A215" i="5" a="1"/>
  <c r="A215" i="5" s="1"/>
  <c r="A216" i="5" a="1"/>
  <c r="A216" i="5" s="1"/>
  <c r="A217" i="5" a="1"/>
  <c r="A217" i="5" s="1"/>
  <c r="A218" i="5" a="1"/>
  <c r="A218" i="5" s="1"/>
  <c r="A219" i="5" a="1"/>
  <c r="A219" i="5" s="1"/>
  <c r="A220" i="5" a="1"/>
  <c r="A220" i="5" s="1"/>
  <c r="A221" i="5" a="1"/>
  <c r="A221" i="5" s="1"/>
  <c r="A222" i="5" a="1"/>
  <c r="A222" i="5" s="1"/>
  <c r="A223" i="5" a="1"/>
  <c r="A223" i="5" s="1"/>
  <c r="A224" i="5" a="1"/>
  <c r="A224" i="5" s="1"/>
  <c r="A225" i="5" a="1"/>
  <c r="A225" i="5" s="1"/>
  <c r="A226" i="5" a="1"/>
  <c r="A226" i="5" s="1"/>
  <c r="A227" i="5" a="1"/>
  <c r="A227" i="5" s="1"/>
  <c r="A228" i="5" a="1"/>
  <c r="A228" i="5" s="1"/>
  <c r="A229" i="5" a="1"/>
  <c r="A229" i="5" s="1"/>
  <c r="A230" i="5" a="1"/>
  <c r="A230" i="5" s="1"/>
  <c r="A231" i="5" a="1"/>
  <c r="A231" i="5" s="1"/>
  <c r="A232" i="5" a="1"/>
  <c r="A232" i="5" s="1"/>
  <c r="A233" i="5" a="1"/>
  <c r="A233" i="5" s="1"/>
  <c r="A234" i="5" a="1"/>
  <c r="A234" i="5" s="1"/>
  <c r="A235" i="5" a="1"/>
  <c r="A235" i="5" s="1"/>
  <c r="A236" i="5" a="1"/>
  <c r="A236" i="5" s="1"/>
  <c r="A237" i="5" a="1"/>
  <c r="A237" i="5" s="1"/>
  <c r="A238" i="5" a="1"/>
  <c r="A238" i="5" s="1"/>
  <c r="A239" i="5" a="1"/>
  <c r="A239" i="5" s="1"/>
  <c r="A240" i="5" a="1"/>
  <c r="A240" i="5" s="1"/>
  <c r="A241" i="5" a="1"/>
  <c r="A241" i="5" s="1"/>
  <c r="A242" i="5" a="1"/>
  <c r="A242" i="5" s="1"/>
  <c r="A243" i="5" a="1"/>
  <c r="A243" i="5" s="1"/>
  <c r="A244" i="5" a="1"/>
  <c r="A244" i="5" s="1"/>
  <c r="A245" i="5" a="1"/>
  <c r="A245" i="5" s="1"/>
  <c r="A246" i="5" a="1"/>
  <c r="A246" i="5" s="1"/>
  <c r="A247" i="5" a="1"/>
  <c r="A247" i="5" s="1"/>
  <c r="A248" i="5" a="1"/>
  <c r="A248" i="5" s="1"/>
  <c r="A249" i="5" a="1"/>
  <c r="A249" i="5" s="1"/>
  <c r="A250" i="5" a="1"/>
  <c r="A250" i="5" s="1"/>
  <c r="A251" i="5" a="1"/>
  <c r="A251" i="5" s="1"/>
  <c r="A252" i="5" a="1"/>
  <c r="A252" i="5" s="1"/>
  <c r="A253" i="5" a="1"/>
  <c r="A253" i="5" s="1"/>
  <c r="A254" i="5" a="1"/>
  <c r="A254" i="5" s="1"/>
  <c r="A255" i="5" a="1"/>
  <c r="A255" i="5" s="1"/>
  <c r="A256" i="5" a="1"/>
  <c r="A256" i="5" s="1"/>
  <c r="A257" i="5" a="1"/>
  <c r="A257" i="5" s="1"/>
  <c r="A258" i="5" a="1"/>
  <c r="A258" i="5" s="1"/>
  <c r="A259" i="5" a="1"/>
  <c r="A259" i="5" s="1"/>
  <c r="A260" i="5" a="1"/>
  <c r="A260" i="5" s="1"/>
  <c r="A261" i="5" a="1"/>
  <c r="A261" i="5" s="1"/>
  <c r="A262" i="5" a="1"/>
  <c r="A262" i="5" s="1"/>
  <c r="A263" i="5" a="1"/>
  <c r="A263" i="5" s="1"/>
  <c r="A264" i="5" a="1"/>
  <c r="A264" i="5" s="1"/>
  <c r="A265" i="5" a="1"/>
  <c r="A265" i="5" s="1"/>
  <c r="A266" i="5" a="1"/>
  <c r="A266" i="5" s="1"/>
  <c r="A267" i="5" a="1"/>
  <c r="A267" i="5" s="1"/>
  <c r="A268" i="5" a="1"/>
  <c r="A268" i="5" s="1"/>
  <c r="A269" i="5" a="1"/>
  <c r="A269" i="5" s="1"/>
  <c r="A270" i="5" a="1"/>
  <c r="A270" i="5" s="1"/>
  <c r="A271" i="5" a="1"/>
  <c r="A271" i="5" s="1"/>
  <c r="A272" i="5" a="1"/>
  <c r="A272" i="5" s="1"/>
  <c r="A273" i="5" a="1"/>
  <c r="A273" i="5" s="1"/>
  <c r="A274" i="5" a="1"/>
  <c r="A274" i="5" s="1"/>
  <c r="A275" i="5" a="1"/>
  <c r="A275" i="5" s="1"/>
  <c r="A276" i="5" a="1"/>
  <c r="A276" i="5" s="1"/>
  <c r="A277" i="5" a="1"/>
  <c r="A277" i="5" s="1"/>
  <c r="A278" i="5" a="1"/>
  <c r="A278" i="5" s="1"/>
  <c r="A279" i="5" a="1"/>
  <c r="A279" i="5" s="1"/>
  <c r="A280" i="5" a="1"/>
  <c r="A280" i="5" s="1"/>
  <c r="A281" i="5" a="1"/>
  <c r="A281" i="5" s="1"/>
  <c r="A282" i="5" a="1"/>
  <c r="A282" i="5" s="1"/>
  <c r="A283" i="5" a="1"/>
  <c r="A283" i="5" s="1"/>
  <c r="A284" i="5" a="1"/>
  <c r="A284" i="5" s="1"/>
  <c r="A285" i="5" a="1"/>
  <c r="A285" i="5" s="1"/>
  <c r="A286" i="5" a="1"/>
  <c r="A286" i="5" s="1"/>
  <c r="A287" i="5" a="1"/>
  <c r="A287" i="5" s="1"/>
  <c r="A288" i="5" a="1"/>
  <c r="A288" i="5" s="1"/>
  <c r="A289" i="5" a="1"/>
  <c r="A289" i="5" s="1"/>
  <c r="A290" i="5" a="1"/>
  <c r="A290" i="5" s="1"/>
  <c r="A291" i="5" a="1"/>
  <c r="A291" i="5" s="1"/>
  <c r="A292" i="5" a="1"/>
  <c r="A292" i="5" s="1"/>
  <c r="A293" i="5" a="1"/>
  <c r="A293" i="5" s="1"/>
  <c r="A294" i="5" a="1"/>
  <c r="A294" i="5" s="1"/>
  <c r="A295" i="5" a="1"/>
  <c r="A295" i="5" s="1"/>
  <c r="A296" i="5" a="1"/>
  <c r="A296" i="5" s="1"/>
  <c r="A297" i="5" a="1"/>
  <c r="A297" i="5" s="1"/>
  <c r="A298" i="5" a="1"/>
  <c r="A298" i="5" s="1"/>
  <c r="A299" i="5" a="1"/>
  <c r="A299" i="5" s="1"/>
  <c r="A300" i="5" a="1"/>
  <c r="A300" i="5" s="1"/>
  <c r="A301" i="5" a="1"/>
  <c r="A301" i="5" s="1"/>
  <c r="A302" i="5" a="1"/>
  <c r="A302" i="5" s="1"/>
  <c r="A303" i="5" a="1"/>
  <c r="A303" i="5" s="1"/>
  <c r="A304" i="5" a="1"/>
  <c r="A304" i="5" s="1"/>
  <c r="A305" i="5" a="1"/>
  <c r="A305" i="5" s="1"/>
  <c r="A306" i="5" a="1"/>
  <c r="A306" i="5" s="1"/>
  <c r="A307" i="5" a="1"/>
  <c r="A307" i="5" s="1"/>
  <c r="A308" i="5" a="1"/>
  <c r="A308" i="5" s="1"/>
  <c r="A309" i="5" a="1"/>
  <c r="A309" i="5" s="1"/>
  <c r="A310" i="5" a="1"/>
  <c r="A310" i="5" s="1"/>
  <c r="A311" i="5" a="1"/>
  <c r="A311" i="5" s="1"/>
  <c r="A312" i="5" a="1"/>
  <c r="A312" i="5" s="1"/>
  <c r="A313" i="5" a="1"/>
  <c r="A313" i="5" s="1"/>
  <c r="A314" i="5" a="1"/>
  <c r="A314" i="5" s="1"/>
  <c r="A315" i="5" a="1"/>
  <c r="A315" i="5" s="1"/>
  <c r="A316" i="5" a="1"/>
  <c r="A316" i="5" s="1"/>
  <c r="A317" i="5" a="1"/>
  <c r="A317" i="5" s="1"/>
  <c r="A318" i="5" a="1"/>
  <c r="A318" i="5" s="1"/>
  <c r="A319" i="5" a="1"/>
  <c r="A319" i="5" s="1"/>
  <c r="A320" i="5" a="1"/>
  <c r="A320" i="5" s="1"/>
  <c r="A321" i="5" a="1"/>
  <c r="A321" i="5" s="1"/>
  <c r="A322" i="5" a="1"/>
  <c r="A322" i="5" s="1"/>
  <c r="A323" i="5" a="1"/>
  <c r="A323" i="5" s="1"/>
  <c r="A324" i="5" a="1"/>
  <c r="A324" i="5" s="1"/>
  <c r="A325" i="5" a="1"/>
  <c r="A325" i="5" s="1"/>
  <c r="A326" i="5" a="1"/>
  <c r="A326" i="5" s="1"/>
  <c r="A327" i="5" a="1"/>
  <c r="A327" i="5" s="1"/>
  <c r="A328" i="5" a="1"/>
  <c r="A328" i="5" s="1"/>
  <c r="A329" i="5" a="1"/>
  <c r="A329" i="5" s="1"/>
  <c r="A330" i="5" a="1"/>
  <c r="A330" i="5" s="1"/>
  <c r="A331" i="5" a="1"/>
  <c r="A331" i="5" s="1"/>
  <c r="A332" i="5" a="1"/>
  <c r="A332" i="5" s="1"/>
  <c r="A333" i="5" a="1"/>
  <c r="A333" i="5" s="1"/>
  <c r="A334" i="5" a="1"/>
  <c r="A334" i="5" s="1"/>
  <c r="A335" i="5" a="1"/>
  <c r="A335" i="5" s="1"/>
  <c r="A336" i="5" a="1"/>
  <c r="A336" i="5" s="1"/>
  <c r="A337" i="5" a="1"/>
  <c r="A337" i="5" s="1"/>
  <c r="A338" i="5" a="1"/>
  <c r="A338" i="5" s="1"/>
  <c r="A339" i="5" a="1"/>
  <c r="A339" i="5" s="1"/>
  <c r="A340" i="5" a="1"/>
  <c r="A340" i="5" s="1"/>
  <c r="A341" i="5" a="1"/>
  <c r="A341" i="5" s="1"/>
  <c r="A342" i="5" a="1"/>
  <c r="A342" i="5" s="1"/>
  <c r="A343" i="5" a="1"/>
  <c r="A343" i="5" s="1"/>
  <c r="A344" i="5" a="1"/>
  <c r="A344" i="5" s="1"/>
  <c r="A345" i="5" a="1"/>
  <c r="A345" i="5" s="1"/>
  <c r="A346" i="5" a="1"/>
  <c r="A346" i="5" s="1"/>
  <c r="A347" i="5" a="1"/>
  <c r="A347" i="5" s="1"/>
  <c r="A348" i="5" a="1"/>
  <c r="A348" i="5" s="1"/>
  <c r="A349" i="5" a="1"/>
  <c r="A349" i="5" s="1"/>
  <c r="A350" i="5" a="1"/>
  <c r="A350" i="5" s="1"/>
  <c r="A351" i="5" a="1"/>
  <c r="A351" i="5" s="1"/>
  <c r="A352" i="5" a="1"/>
  <c r="A352" i="5" s="1"/>
  <c r="A353" i="5" a="1"/>
  <c r="A353" i="5" s="1"/>
  <c r="A354" i="5" a="1"/>
  <c r="A354" i="5" s="1"/>
  <c r="A355" i="5" a="1"/>
  <c r="A355" i="5" s="1"/>
  <c r="A356" i="5" a="1"/>
  <c r="A356" i="5" s="1"/>
  <c r="A357" i="5" a="1"/>
  <c r="A357" i="5" s="1"/>
  <c r="A358" i="5" a="1"/>
  <c r="A358" i="5" s="1"/>
  <c r="A359" i="5" a="1"/>
  <c r="A359" i="5" s="1"/>
  <c r="A360" i="5" a="1"/>
  <c r="A360" i="5" s="1"/>
  <c r="A361" i="5" a="1"/>
  <c r="A361" i="5" s="1"/>
  <c r="A362" i="5" a="1"/>
  <c r="A362" i="5" s="1"/>
  <c r="A363" i="5" a="1"/>
  <c r="A363" i="5" s="1"/>
  <c r="A364" i="5" a="1"/>
  <c r="A364" i="5" s="1"/>
  <c r="A365" i="5" a="1"/>
  <c r="A365" i="5" s="1"/>
  <c r="A366" i="5" a="1"/>
  <c r="A366" i="5" s="1"/>
  <c r="A367" i="5" a="1"/>
  <c r="A367" i="5" s="1"/>
  <c r="A368" i="5" a="1"/>
  <c r="A368" i="5" s="1"/>
  <c r="A369" i="5" a="1"/>
  <c r="A369" i="5" s="1"/>
  <c r="A370" i="5" a="1"/>
  <c r="A370" i="5" s="1"/>
  <c r="A371" i="5" a="1"/>
  <c r="A371" i="5" s="1"/>
  <c r="A372" i="5" a="1"/>
  <c r="A372" i="5" s="1"/>
  <c r="A373" i="5" a="1"/>
  <c r="A373" i="5" s="1"/>
  <c r="A374" i="5" a="1"/>
  <c r="A374" i="5" s="1"/>
  <c r="A375" i="5" a="1"/>
  <c r="A375" i="5" s="1"/>
  <c r="A376" i="5" a="1"/>
  <c r="A376" i="5" s="1"/>
  <c r="A377" i="5" a="1"/>
  <c r="A377" i="5" s="1"/>
  <c r="A378" i="5" a="1"/>
  <c r="A378" i="5" s="1"/>
  <c r="A379" i="5" a="1"/>
  <c r="A379" i="5" s="1"/>
  <c r="A380" i="5" a="1"/>
  <c r="A380" i="5" s="1"/>
  <c r="A381" i="5" a="1"/>
  <c r="A381" i="5" s="1"/>
  <c r="A382" i="5" a="1"/>
  <c r="A382" i="5" s="1"/>
  <c r="A383" i="5" a="1"/>
  <c r="A383" i="5" s="1"/>
  <c r="A384" i="5" a="1"/>
  <c r="A384" i="5" s="1"/>
  <c r="A385" i="5" a="1"/>
  <c r="A385" i="5" s="1"/>
  <c r="A386" i="5" a="1"/>
  <c r="A386" i="5" s="1"/>
  <c r="A387" i="5" a="1"/>
  <c r="A387" i="5" s="1"/>
  <c r="A388" i="5" a="1"/>
  <c r="A388" i="5" s="1"/>
  <c r="A389" i="5" a="1"/>
  <c r="A389" i="5" s="1"/>
  <c r="A390" i="5" a="1"/>
  <c r="A390" i="5" s="1"/>
  <c r="A391" i="5" a="1"/>
  <c r="A391" i="5" s="1"/>
  <c r="A392" i="5" a="1"/>
  <c r="A392" i="5" s="1"/>
  <c r="A393" i="5" a="1"/>
  <c r="A393" i="5" s="1"/>
  <c r="A394" i="5" a="1"/>
  <c r="A394" i="5" s="1"/>
  <c r="A395" i="5" a="1"/>
  <c r="A395" i="5" s="1"/>
  <c r="A396" i="5" a="1"/>
  <c r="A396" i="5" s="1"/>
  <c r="A397" i="5" a="1"/>
  <c r="A397" i="5" s="1"/>
  <c r="A398" i="5" a="1"/>
  <c r="A398" i="5" s="1"/>
  <c r="A399" i="5" a="1"/>
  <c r="A399" i="5" s="1"/>
  <c r="A400" i="5" a="1"/>
  <c r="A400" i="5" s="1"/>
  <c r="A401" i="5" a="1"/>
  <c r="A401" i="5" s="1"/>
  <c r="A402" i="5" a="1"/>
  <c r="A402" i="5" s="1"/>
  <c r="A403" i="5" a="1"/>
  <c r="A403" i="5" s="1"/>
  <c r="A404" i="5" a="1"/>
  <c r="A404" i="5" s="1"/>
  <c r="A405" i="5" a="1"/>
  <c r="A405" i="5" s="1"/>
  <c r="A406" i="5" a="1"/>
  <c r="A406" i="5" s="1"/>
  <c r="A407" i="5" a="1"/>
  <c r="A407" i="5" s="1"/>
  <c r="A408" i="5" a="1"/>
  <c r="A408" i="5" s="1"/>
  <c r="A409" i="5" a="1"/>
  <c r="A409" i="5" s="1"/>
  <c r="A410" i="5" a="1"/>
  <c r="A410" i="5" s="1"/>
  <c r="A411" i="5" a="1"/>
  <c r="A411" i="5" s="1"/>
  <c r="A412" i="5" a="1"/>
  <c r="A412" i="5" s="1"/>
  <c r="A413" i="5" a="1"/>
  <c r="A413" i="5" s="1"/>
  <c r="A414" i="5" a="1"/>
  <c r="A414" i="5" s="1"/>
  <c r="A415" i="5" a="1"/>
  <c r="A415" i="5" s="1"/>
  <c r="A416" i="5" a="1"/>
  <c r="A416" i="5" s="1"/>
  <c r="A417" i="5" a="1"/>
  <c r="A417" i="5" s="1"/>
  <c r="A418" i="5" a="1"/>
  <c r="A418" i="5" s="1"/>
  <c r="A419" i="5" a="1"/>
  <c r="A419" i="5" s="1"/>
  <c r="A420" i="5" a="1"/>
  <c r="A420" i="5" s="1"/>
  <c r="A421" i="5" a="1"/>
  <c r="A421" i="5" s="1"/>
  <c r="A422" i="5" a="1"/>
  <c r="A422" i="5" s="1"/>
  <c r="A423" i="5" a="1"/>
  <c r="A423" i="5" s="1"/>
  <c r="A424" i="5" a="1"/>
  <c r="A424" i="5" s="1"/>
  <c r="A425" i="5" a="1"/>
  <c r="A425" i="5" s="1"/>
  <c r="A426" i="5" a="1"/>
  <c r="A426" i="5" s="1"/>
  <c r="A427" i="5" a="1"/>
  <c r="A427" i="5" s="1"/>
  <c r="A428" i="5" a="1"/>
  <c r="A428" i="5" s="1"/>
  <c r="A429" i="5" a="1"/>
  <c r="A429" i="5" s="1"/>
  <c r="A430" i="5" a="1"/>
  <c r="A430" i="5" s="1"/>
  <c r="A431" i="5" a="1"/>
  <c r="A431" i="5" s="1"/>
  <c r="A432" i="5" a="1"/>
  <c r="A432" i="5" s="1"/>
  <c r="A433" i="5" a="1"/>
  <c r="A433" i="5" s="1"/>
  <c r="A434" i="5" a="1"/>
  <c r="A434" i="5" s="1"/>
  <c r="A435" i="5" a="1"/>
  <c r="A435" i="5" s="1"/>
  <c r="A436" i="5" a="1"/>
  <c r="A436" i="5" s="1"/>
  <c r="A437" i="5" a="1"/>
  <c r="A437" i="5" s="1"/>
  <c r="A438" i="5" a="1"/>
  <c r="A438" i="5" s="1"/>
  <c r="A439" i="5" a="1"/>
  <c r="A439" i="5" s="1"/>
  <c r="A440" i="5" a="1"/>
  <c r="A440" i="5" s="1"/>
  <c r="A441" i="5" a="1"/>
  <c r="A441" i="5" s="1"/>
  <c r="A442" i="5" a="1"/>
  <c r="A442" i="5" s="1"/>
  <c r="A443" i="5" a="1"/>
  <c r="A443" i="5" s="1"/>
  <c r="A444" i="5" a="1"/>
  <c r="A444" i="5" s="1"/>
  <c r="A445" i="5" a="1"/>
  <c r="A445" i="5" s="1"/>
  <c r="A446" i="5" a="1"/>
  <c r="A446" i="5" s="1"/>
  <c r="A447" i="5" a="1"/>
  <c r="A447" i="5" s="1"/>
  <c r="A448" i="5" a="1"/>
  <c r="A448" i="5" s="1"/>
  <c r="A449" i="5" a="1"/>
  <c r="A449" i="5" s="1"/>
  <c r="A450" i="5" a="1"/>
  <c r="A450" i="5" s="1"/>
  <c r="A451" i="5" a="1"/>
  <c r="A451" i="5" s="1"/>
  <c r="A452" i="5" a="1"/>
  <c r="A452" i="5" s="1"/>
  <c r="A453" i="5" a="1"/>
  <c r="A453" i="5" s="1"/>
  <c r="A454" i="5" a="1"/>
  <c r="A454" i="5" s="1"/>
  <c r="A455" i="5" a="1"/>
  <c r="A455" i="5" s="1"/>
  <c r="A456" i="5" a="1"/>
  <c r="A456" i="5" s="1"/>
  <c r="A457" i="5" a="1"/>
  <c r="A457" i="5" s="1"/>
  <c r="A458" i="5" a="1"/>
  <c r="A458" i="5" s="1"/>
  <c r="A459" i="5" a="1"/>
  <c r="A459" i="5" s="1"/>
  <c r="A460" i="5" a="1"/>
  <c r="A460" i="5" s="1"/>
  <c r="A461" i="5" a="1"/>
  <c r="A461" i="5" s="1"/>
  <c r="A462" i="5" a="1"/>
  <c r="A462" i="5" s="1"/>
  <c r="A463" i="5" a="1"/>
  <c r="A463" i="5" s="1"/>
  <c r="A464" i="5" a="1"/>
  <c r="A464" i="5" s="1"/>
  <c r="A465" i="5" a="1"/>
  <c r="A465" i="5" s="1"/>
  <c r="A466" i="5" a="1"/>
  <c r="A466" i="5" s="1"/>
  <c r="A467" i="5" a="1"/>
  <c r="A467" i="5" s="1"/>
  <c r="A468" i="5" a="1"/>
  <c r="A468" i="5" s="1"/>
  <c r="A469" i="5" a="1"/>
  <c r="A469" i="5" s="1"/>
  <c r="A470" i="5" a="1"/>
  <c r="A470" i="5" s="1"/>
  <c r="A471" i="5" a="1"/>
  <c r="A471" i="5" s="1"/>
  <c r="A472" i="5" a="1"/>
  <c r="A472" i="5" s="1"/>
  <c r="A473" i="5" a="1"/>
  <c r="A473" i="5" s="1"/>
  <c r="A474" i="5" a="1"/>
  <c r="A474" i="5" s="1"/>
  <c r="A475" i="5" a="1"/>
  <c r="A475" i="5" s="1"/>
  <c r="A476" i="5" a="1"/>
  <c r="A476" i="5" s="1"/>
  <c r="A477" i="5" a="1"/>
  <c r="A477" i="5" s="1"/>
  <c r="A478" i="5" a="1"/>
  <c r="A478" i="5" s="1"/>
  <c r="A479" i="5" a="1"/>
  <c r="A479" i="5" s="1"/>
  <c r="A480" i="5" a="1"/>
  <c r="A480" i="5" s="1"/>
  <c r="A481" i="5" a="1"/>
  <c r="A481" i="5" s="1"/>
  <c r="A482" i="5" a="1"/>
  <c r="A482" i="5" s="1"/>
  <c r="A483" i="5" a="1"/>
  <c r="A483" i="5" s="1"/>
  <c r="A484" i="5" a="1"/>
  <c r="A484" i="5" s="1"/>
  <c r="A485" i="5" a="1"/>
  <c r="A485" i="5" s="1"/>
  <c r="A486" i="5" a="1"/>
  <c r="A486" i="5" s="1"/>
  <c r="A487" i="5" a="1"/>
  <c r="A487" i="5" s="1"/>
  <c r="A488" i="5" a="1"/>
  <c r="A488" i="5" s="1"/>
  <c r="A489" i="5" a="1"/>
  <c r="A489" i="5" s="1"/>
  <c r="A490" i="5" a="1"/>
  <c r="A490" i="5" s="1"/>
  <c r="A491" i="5" a="1"/>
  <c r="A491" i="5" s="1"/>
  <c r="A492" i="5" a="1"/>
  <c r="A492" i="5" s="1"/>
  <c r="A493" i="5" a="1"/>
  <c r="A493" i="5" s="1"/>
  <c r="A494" i="5" a="1"/>
  <c r="A494" i="5" s="1"/>
  <c r="A495" i="5" a="1"/>
  <c r="A495" i="5" s="1"/>
  <c r="A496" i="5" a="1"/>
  <c r="A496" i="5" s="1"/>
  <c r="A497" i="5" a="1"/>
  <c r="A497" i="5" s="1"/>
  <c r="A498" i="5" a="1"/>
  <c r="A498" i="5" s="1"/>
  <c r="A499" i="5" a="1"/>
  <c r="A499" i="5" s="1"/>
  <c r="A500" i="5" a="1"/>
  <c r="A500" i="5" s="1"/>
  <c r="A501" i="5" a="1"/>
  <c r="A501" i="5" s="1"/>
  <c r="A502" i="5" a="1"/>
  <c r="A502" i="5" s="1"/>
  <c r="A503" i="5" a="1"/>
  <c r="A503" i="5" s="1"/>
  <c r="A504" i="5" a="1"/>
  <c r="A504" i="5" s="1"/>
  <c r="A505" i="5" a="1"/>
  <c r="A505" i="5" s="1"/>
  <c r="A506" i="5" a="1"/>
  <c r="A506" i="5" s="1"/>
  <c r="A507" i="5" a="1"/>
  <c r="A507" i="5" s="1"/>
  <c r="D4" i="5"/>
  <c r="D3" i="5"/>
  <c r="D2" i="5"/>
  <c r="A8" i="5" a="1"/>
  <c r="A8" i="5" s="1"/>
  <c r="B9" i="5" l="1"/>
  <c r="B11" i="5"/>
  <c r="B13" i="5"/>
  <c r="B15" i="5"/>
  <c r="B17" i="5"/>
  <c r="B19" i="5"/>
  <c r="B21" i="5"/>
  <c r="B23" i="5"/>
  <c r="B25" i="5"/>
  <c r="B27" i="5"/>
  <c r="B29" i="5"/>
  <c r="B31" i="5"/>
  <c r="B33" i="5"/>
  <c r="B35" i="5"/>
  <c r="B37" i="5"/>
  <c r="B39" i="5"/>
  <c r="B41" i="5"/>
  <c r="B43" i="5"/>
  <c r="B45" i="5"/>
  <c r="B47" i="5"/>
  <c r="B49" i="5"/>
  <c r="B51" i="5"/>
  <c r="B53" i="5"/>
  <c r="B55" i="5"/>
  <c r="B57" i="5"/>
  <c r="B59" i="5"/>
  <c r="B61" i="5"/>
  <c r="B63" i="5"/>
  <c r="B65" i="5"/>
  <c r="B67" i="5"/>
  <c r="B69" i="5"/>
  <c r="B71" i="5"/>
  <c r="B73" i="5"/>
  <c r="B75" i="5"/>
  <c r="B77" i="5"/>
  <c r="B79" i="5"/>
  <c r="B81" i="5"/>
  <c r="B83" i="5"/>
  <c r="B85" i="5"/>
  <c r="B87" i="5"/>
  <c r="B89" i="5"/>
  <c r="B91" i="5"/>
  <c r="B93" i="5"/>
  <c r="B95" i="5"/>
  <c r="B97" i="5"/>
  <c r="B99" i="5"/>
  <c r="B101" i="5"/>
  <c r="B103" i="5"/>
  <c r="B105" i="5"/>
  <c r="B107" i="5"/>
  <c r="B109" i="5"/>
  <c r="B111" i="5"/>
  <c r="B113" i="5"/>
  <c r="B115" i="5"/>
  <c r="B117" i="5"/>
  <c r="B119" i="5"/>
  <c r="B121" i="5"/>
  <c r="B123" i="5"/>
  <c r="B125" i="5"/>
  <c r="B127" i="5"/>
  <c r="B129" i="5"/>
  <c r="B131" i="5"/>
  <c r="B133" i="5"/>
  <c r="B135" i="5"/>
  <c r="B137" i="5"/>
  <c r="B139" i="5"/>
  <c r="B141" i="5"/>
  <c r="B143" i="5"/>
  <c r="B145" i="5"/>
  <c r="B147" i="5"/>
  <c r="B149" i="5"/>
  <c r="B151" i="5"/>
  <c r="B153" i="5"/>
  <c r="B155" i="5"/>
  <c r="B157" i="5"/>
  <c r="B159" i="5"/>
  <c r="B161" i="5"/>
  <c r="B163" i="5"/>
  <c r="B165" i="5"/>
  <c r="B167" i="5"/>
  <c r="B169" i="5"/>
  <c r="B171" i="5"/>
  <c r="B173" i="5"/>
  <c r="B175" i="5"/>
  <c r="B177" i="5"/>
  <c r="B10" i="5"/>
  <c r="B14" i="5"/>
  <c r="B18" i="5"/>
  <c r="B22" i="5"/>
  <c r="B26" i="5"/>
  <c r="B30" i="5"/>
  <c r="B34" i="5"/>
  <c r="B38" i="5"/>
  <c r="B42" i="5"/>
  <c r="B46" i="5"/>
  <c r="B50" i="5"/>
  <c r="B54" i="5"/>
  <c r="B58" i="5"/>
  <c r="B62" i="5"/>
  <c r="B66" i="5"/>
  <c r="B70" i="5"/>
  <c r="B74" i="5"/>
  <c r="B78" i="5"/>
  <c r="B82" i="5"/>
  <c r="B86" i="5"/>
  <c r="B90" i="5"/>
  <c r="B94" i="5"/>
  <c r="B98" i="5"/>
  <c r="B102" i="5"/>
  <c r="B106" i="5"/>
  <c r="B110" i="5"/>
  <c r="B114" i="5"/>
  <c r="B118" i="5"/>
  <c r="B122" i="5"/>
  <c r="B126" i="5"/>
  <c r="B130" i="5"/>
  <c r="B134" i="5"/>
  <c r="B138" i="5"/>
  <c r="B142" i="5"/>
  <c r="B146" i="5"/>
  <c r="B150" i="5"/>
  <c r="B154" i="5"/>
  <c r="B158" i="5"/>
  <c r="B162" i="5"/>
  <c r="B166" i="5"/>
  <c r="B170" i="5"/>
  <c r="B174" i="5"/>
  <c r="B178" i="5"/>
  <c r="B180" i="5"/>
  <c r="B182" i="5"/>
  <c r="B184" i="5"/>
  <c r="B186" i="5"/>
  <c r="B188" i="5"/>
  <c r="B190" i="5"/>
  <c r="B192" i="5"/>
  <c r="B194" i="5"/>
  <c r="B196" i="5"/>
  <c r="B198" i="5"/>
  <c r="B200" i="5"/>
  <c r="B202" i="5"/>
  <c r="B204" i="5"/>
  <c r="B206" i="5"/>
  <c r="B208" i="5"/>
  <c r="B210" i="5"/>
  <c r="B212" i="5"/>
  <c r="B214" i="5"/>
  <c r="B216" i="5"/>
  <c r="B218" i="5"/>
  <c r="B220" i="5"/>
  <c r="B222" i="5"/>
  <c r="B224" i="5"/>
  <c r="B226" i="5"/>
  <c r="B228" i="5"/>
  <c r="B230" i="5"/>
  <c r="B232" i="5"/>
  <c r="B234" i="5"/>
  <c r="B236" i="5"/>
  <c r="B238" i="5"/>
  <c r="B240" i="5"/>
  <c r="B242" i="5"/>
  <c r="B244" i="5"/>
  <c r="B246" i="5"/>
  <c r="B248" i="5"/>
  <c r="B250" i="5"/>
  <c r="B252" i="5"/>
  <c r="B254" i="5"/>
  <c r="B256" i="5"/>
  <c r="B258" i="5"/>
  <c r="B260" i="5"/>
  <c r="B262" i="5"/>
  <c r="B264" i="5"/>
  <c r="B266" i="5"/>
  <c r="B268" i="5"/>
  <c r="B270" i="5"/>
  <c r="B272" i="5"/>
  <c r="B274" i="5"/>
  <c r="B276" i="5"/>
  <c r="B278" i="5"/>
  <c r="B280" i="5"/>
  <c r="B282" i="5"/>
  <c r="B284" i="5"/>
  <c r="B286" i="5"/>
  <c r="B288" i="5"/>
  <c r="B290" i="5"/>
  <c r="B292" i="5"/>
  <c r="B294" i="5"/>
  <c r="B296" i="5"/>
  <c r="B298" i="5"/>
  <c r="B300" i="5"/>
  <c r="B302" i="5"/>
  <c r="B304" i="5"/>
  <c r="B306" i="5"/>
  <c r="B308" i="5"/>
  <c r="B310" i="5"/>
  <c r="B312" i="5"/>
  <c r="B314" i="5"/>
  <c r="B316" i="5"/>
  <c r="B318" i="5"/>
  <c r="B320" i="5"/>
  <c r="B322" i="5"/>
  <c r="B324" i="5"/>
  <c r="B326" i="5"/>
  <c r="B328" i="5"/>
  <c r="B330" i="5"/>
  <c r="B332" i="5"/>
  <c r="B334" i="5"/>
  <c r="B336" i="5"/>
  <c r="B338" i="5"/>
  <c r="B340" i="5"/>
  <c r="B342" i="5"/>
  <c r="B344" i="5"/>
  <c r="B346" i="5"/>
  <c r="B348" i="5"/>
  <c r="B350" i="5"/>
  <c r="B352" i="5"/>
  <c r="B354" i="5"/>
  <c r="B356" i="5"/>
  <c r="B358" i="5"/>
  <c r="B360" i="5"/>
  <c r="B362" i="5"/>
  <c r="B364" i="5"/>
  <c r="B366" i="5"/>
  <c r="B368" i="5"/>
  <c r="B370" i="5"/>
  <c r="B372" i="5"/>
  <c r="B374" i="5"/>
  <c r="B376" i="5"/>
  <c r="B378" i="5"/>
  <c r="B380" i="5"/>
  <c r="B382" i="5"/>
  <c r="B384" i="5"/>
  <c r="B386" i="5"/>
  <c r="B388" i="5"/>
  <c r="B390" i="5"/>
  <c r="B392" i="5"/>
  <c r="B394" i="5"/>
  <c r="B396" i="5"/>
  <c r="B398" i="5"/>
  <c r="B400" i="5"/>
  <c r="B402" i="5"/>
  <c r="B404" i="5"/>
  <c r="B406" i="5"/>
  <c r="B408" i="5"/>
  <c r="B410" i="5"/>
  <c r="B412" i="5"/>
  <c r="B414" i="5"/>
  <c r="B416" i="5"/>
  <c r="B418" i="5"/>
  <c r="B420" i="5"/>
  <c r="B422" i="5"/>
  <c r="B424" i="5"/>
  <c r="B426" i="5"/>
  <c r="B428" i="5"/>
  <c r="B430" i="5"/>
  <c r="B432" i="5"/>
  <c r="B12" i="5"/>
  <c r="B16" i="5"/>
  <c r="B20" i="5"/>
  <c r="B24" i="5"/>
  <c r="B28" i="5"/>
  <c r="B32" i="5"/>
  <c r="B36" i="5"/>
  <c r="B40" i="5"/>
  <c r="B44" i="5"/>
  <c r="B48" i="5"/>
  <c r="B52" i="5"/>
  <c r="B56" i="5"/>
  <c r="B60" i="5"/>
  <c r="B64" i="5"/>
  <c r="B68" i="5"/>
  <c r="B72" i="5"/>
  <c r="B76" i="5"/>
  <c r="B80" i="5"/>
  <c r="B84" i="5"/>
  <c r="B88" i="5"/>
  <c r="B92" i="5"/>
  <c r="B96" i="5"/>
  <c r="B100" i="5"/>
  <c r="B104" i="5"/>
  <c r="B108" i="5"/>
  <c r="B112" i="5"/>
  <c r="B116" i="5"/>
  <c r="B120" i="5"/>
  <c r="B124" i="5"/>
  <c r="B128" i="5"/>
  <c r="B132" i="5"/>
  <c r="B136" i="5"/>
  <c r="B140" i="5"/>
  <c r="B144" i="5"/>
  <c r="B148" i="5"/>
  <c r="B152" i="5"/>
  <c r="B156" i="5"/>
  <c r="B160" i="5"/>
  <c r="B164" i="5"/>
  <c r="B168" i="5"/>
  <c r="B172" i="5"/>
  <c r="B176" i="5"/>
  <c r="B179" i="5"/>
  <c r="B181" i="5"/>
  <c r="B183" i="5"/>
  <c r="B187" i="5"/>
  <c r="B191" i="5"/>
  <c r="B195" i="5"/>
  <c r="B199" i="5"/>
  <c r="B203" i="5"/>
  <c r="B207" i="5"/>
  <c r="B211" i="5"/>
  <c r="B215" i="5"/>
  <c r="B219" i="5"/>
  <c r="B223" i="5"/>
  <c r="B227" i="5"/>
  <c r="B231" i="5"/>
  <c r="B235" i="5"/>
  <c r="B239" i="5"/>
  <c r="B243" i="5"/>
  <c r="B247" i="5"/>
  <c r="B251" i="5"/>
  <c r="B255" i="5"/>
  <c r="B259" i="5"/>
  <c r="B263" i="5"/>
  <c r="B267" i="5"/>
  <c r="B271" i="5"/>
  <c r="B275" i="5"/>
  <c r="B279" i="5"/>
  <c r="B283" i="5"/>
  <c r="B287" i="5"/>
  <c r="B291" i="5"/>
  <c r="B295" i="5"/>
  <c r="B299" i="5"/>
  <c r="B303" i="5"/>
  <c r="B307" i="5"/>
  <c r="B311" i="5"/>
  <c r="B315" i="5"/>
  <c r="B319" i="5"/>
  <c r="B323" i="5"/>
  <c r="B327" i="5"/>
  <c r="B331" i="5"/>
  <c r="B335" i="5"/>
  <c r="B339" i="5"/>
  <c r="B343" i="5"/>
  <c r="B347" i="5"/>
  <c r="B351" i="5"/>
  <c r="B355" i="5"/>
  <c r="B359" i="5"/>
  <c r="B363" i="5"/>
  <c r="B367" i="5"/>
  <c r="B371" i="5"/>
  <c r="B375" i="5"/>
  <c r="B379" i="5"/>
  <c r="B383" i="5"/>
  <c r="B387" i="5"/>
  <c r="B391" i="5"/>
  <c r="B395" i="5"/>
  <c r="B399" i="5"/>
  <c r="B403" i="5"/>
  <c r="B407" i="5"/>
  <c r="B411" i="5"/>
  <c r="B415" i="5"/>
  <c r="B419" i="5"/>
  <c r="B423" i="5"/>
  <c r="B427" i="5"/>
  <c r="B431" i="5"/>
  <c r="B434" i="5"/>
  <c r="B436" i="5"/>
  <c r="B438" i="5"/>
  <c r="B440" i="5"/>
  <c r="B442" i="5"/>
  <c r="B444" i="5"/>
  <c r="B446" i="5"/>
  <c r="B448" i="5"/>
  <c r="B450" i="5"/>
  <c r="B452" i="5"/>
  <c r="B454" i="5"/>
  <c r="B456" i="5"/>
  <c r="B458" i="5"/>
  <c r="B460" i="5"/>
  <c r="B462" i="5"/>
  <c r="B464" i="5"/>
  <c r="B466" i="5"/>
  <c r="B468" i="5"/>
  <c r="B470" i="5"/>
  <c r="B472" i="5"/>
  <c r="B474" i="5"/>
  <c r="B476" i="5"/>
  <c r="B478" i="5"/>
  <c r="B185" i="5"/>
  <c r="B193" i="5"/>
  <c r="B201" i="5"/>
  <c r="B209" i="5"/>
  <c r="B217" i="5"/>
  <c r="B225" i="5"/>
  <c r="B233" i="5"/>
  <c r="B241" i="5"/>
  <c r="B249" i="5"/>
  <c r="B257" i="5"/>
  <c r="B265" i="5"/>
  <c r="B273" i="5"/>
  <c r="B281" i="5"/>
  <c r="B289" i="5"/>
  <c r="B297" i="5"/>
  <c r="B305" i="5"/>
  <c r="B313" i="5"/>
  <c r="B321" i="5"/>
  <c r="B329" i="5"/>
  <c r="B337" i="5"/>
  <c r="B345" i="5"/>
  <c r="B353" i="5"/>
  <c r="B361" i="5"/>
  <c r="B369" i="5"/>
  <c r="B377" i="5"/>
  <c r="B385" i="5"/>
  <c r="B393" i="5"/>
  <c r="B401" i="5"/>
  <c r="B409" i="5"/>
  <c r="B417" i="5"/>
  <c r="B425" i="5"/>
  <c r="B433" i="5"/>
  <c r="B437" i="5"/>
  <c r="B441" i="5"/>
  <c r="B445" i="5"/>
  <c r="B449" i="5"/>
  <c r="B453" i="5"/>
  <c r="B457" i="5"/>
  <c r="B461" i="5"/>
  <c r="B465" i="5"/>
  <c r="B469" i="5"/>
  <c r="B473" i="5"/>
  <c r="B477" i="5"/>
  <c r="B480" i="5"/>
  <c r="B482" i="5"/>
  <c r="B484" i="5"/>
  <c r="B486" i="5"/>
  <c r="B488" i="5"/>
  <c r="B490" i="5"/>
  <c r="B492" i="5"/>
  <c r="B494" i="5"/>
  <c r="B496" i="5"/>
  <c r="B498" i="5"/>
  <c r="B500" i="5"/>
  <c r="B502" i="5"/>
  <c r="B504" i="5"/>
  <c r="B506" i="5"/>
  <c r="B508" i="5"/>
  <c r="B510" i="5"/>
  <c r="B512" i="5"/>
  <c r="B514" i="5"/>
  <c r="B516" i="5"/>
  <c r="B518" i="5"/>
  <c r="B520" i="5"/>
  <c r="B522" i="5"/>
  <c r="B524" i="5"/>
  <c r="B526" i="5"/>
  <c r="B528" i="5"/>
  <c r="B530" i="5"/>
  <c r="B532" i="5"/>
  <c r="B534" i="5"/>
  <c r="B536" i="5"/>
  <c r="B538" i="5"/>
  <c r="B540" i="5"/>
  <c r="B542" i="5"/>
  <c r="B544" i="5"/>
  <c r="B546" i="5"/>
  <c r="B548" i="5"/>
  <c r="B550" i="5"/>
  <c r="B552" i="5"/>
  <c r="B554" i="5"/>
  <c r="B556" i="5"/>
  <c r="B558" i="5"/>
  <c r="B560" i="5"/>
  <c r="B562" i="5"/>
  <c r="B564" i="5"/>
  <c r="B566" i="5"/>
  <c r="B568" i="5"/>
  <c r="B570" i="5"/>
  <c r="B572" i="5"/>
  <c r="B574" i="5"/>
  <c r="B576" i="5"/>
  <c r="B578" i="5"/>
  <c r="B580" i="5"/>
  <c r="B582" i="5"/>
  <c r="B584" i="5"/>
  <c r="B586" i="5"/>
  <c r="B588" i="5"/>
  <c r="B590" i="5"/>
  <c r="B592" i="5"/>
  <c r="B594" i="5"/>
  <c r="B596" i="5"/>
  <c r="B598" i="5"/>
  <c r="B600" i="5"/>
  <c r="B602" i="5"/>
  <c r="B604" i="5"/>
  <c r="B606" i="5"/>
  <c r="B608" i="5"/>
  <c r="B610" i="5"/>
  <c r="B612" i="5"/>
  <c r="B614" i="5"/>
  <c r="B616" i="5"/>
  <c r="B618" i="5"/>
  <c r="B620" i="5"/>
  <c r="B622" i="5"/>
  <c r="B624" i="5"/>
  <c r="B626" i="5"/>
  <c r="B628" i="5"/>
  <c r="B630" i="5"/>
  <c r="B632" i="5"/>
  <c r="B634" i="5"/>
  <c r="B636" i="5"/>
  <c r="B638" i="5"/>
  <c r="B640" i="5"/>
  <c r="B642" i="5"/>
  <c r="B644" i="5"/>
  <c r="B646" i="5"/>
  <c r="B648" i="5"/>
  <c r="B650" i="5"/>
  <c r="B652" i="5"/>
  <c r="B654" i="5"/>
  <c r="B656" i="5"/>
  <c r="B658" i="5"/>
  <c r="B660" i="5"/>
  <c r="B662" i="5"/>
  <c r="B664" i="5"/>
  <c r="B666" i="5"/>
  <c r="B668" i="5"/>
  <c r="B670" i="5"/>
  <c r="B672" i="5"/>
  <c r="B674" i="5"/>
  <c r="B676" i="5"/>
  <c r="B678" i="5"/>
  <c r="B680" i="5"/>
  <c r="B682" i="5"/>
  <c r="B684" i="5"/>
  <c r="B686" i="5"/>
  <c r="B688" i="5"/>
  <c r="B690" i="5"/>
  <c r="B692" i="5"/>
  <c r="B694" i="5"/>
  <c r="B696" i="5"/>
  <c r="B698" i="5"/>
  <c r="B700" i="5"/>
  <c r="B702" i="5"/>
  <c r="B704" i="5"/>
  <c r="B706" i="5"/>
  <c r="B708" i="5"/>
  <c r="B710" i="5"/>
  <c r="B712" i="5"/>
  <c r="B714" i="5"/>
  <c r="B716" i="5"/>
  <c r="B718" i="5"/>
  <c r="B720" i="5"/>
  <c r="B722" i="5"/>
  <c r="B724" i="5"/>
  <c r="B726" i="5"/>
  <c r="B728" i="5"/>
  <c r="B730" i="5"/>
  <c r="B732" i="5"/>
  <c r="B734" i="5"/>
  <c r="B736" i="5"/>
  <c r="B738" i="5"/>
  <c r="B740" i="5"/>
  <c r="B742" i="5"/>
  <c r="B744" i="5"/>
  <c r="B746" i="5"/>
  <c r="B748" i="5"/>
  <c r="B750" i="5"/>
  <c r="B752" i="5"/>
  <c r="B754" i="5"/>
  <c r="B756" i="5"/>
  <c r="B758" i="5"/>
  <c r="B760" i="5"/>
  <c r="B762" i="5"/>
  <c r="B764" i="5"/>
  <c r="B766" i="5"/>
  <c r="B768" i="5"/>
  <c r="B770" i="5"/>
  <c r="B772" i="5"/>
  <c r="B774" i="5"/>
  <c r="B776" i="5"/>
  <c r="B778" i="5"/>
  <c r="B780" i="5"/>
  <c r="B782" i="5"/>
  <c r="B784" i="5"/>
  <c r="B786" i="5"/>
  <c r="B788" i="5"/>
  <c r="B790" i="5"/>
  <c r="B792" i="5"/>
  <c r="B794" i="5"/>
  <c r="B796" i="5"/>
  <c r="B798" i="5"/>
  <c r="B800" i="5"/>
  <c r="B802" i="5"/>
  <c r="B804" i="5"/>
  <c r="B806" i="5"/>
  <c r="B808" i="5"/>
  <c r="B810" i="5"/>
  <c r="B812" i="5"/>
  <c r="B814" i="5"/>
  <c r="B816" i="5"/>
  <c r="B818" i="5"/>
  <c r="B820" i="5"/>
  <c r="B822" i="5"/>
  <c r="B824" i="5"/>
  <c r="B826" i="5"/>
  <c r="B828" i="5"/>
  <c r="B830" i="5"/>
  <c r="B832" i="5"/>
  <c r="B834" i="5"/>
  <c r="B836" i="5"/>
  <c r="B838" i="5"/>
  <c r="B840" i="5"/>
  <c r="B842" i="5"/>
  <c r="B844" i="5"/>
  <c r="B846" i="5"/>
  <c r="B848" i="5"/>
  <c r="B850" i="5"/>
  <c r="B852" i="5"/>
  <c r="B854" i="5"/>
  <c r="B856" i="5"/>
  <c r="B858" i="5"/>
  <c r="B860" i="5"/>
  <c r="B862" i="5"/>
  <c r="B864" i="5"/>
  <c r="B866" i="5"/>
  <c r="B868" i="5"/>
  <c r="B870" i="5"/>
  <c r="B872" i="5"/>
  <c r="B874" i="5"/>
  <c r="B876" i="5"/>
  <c r="B878" i="5"/>
  <c r="B880" i="5"/>
  <c r="B882" i="5"/>
  <c r="B884" i="5"/>
  <c r="B886" i="5"/>
  <c r="B888" i="5"/>
  <c r="B890" i="5"/>
  <c r="B892" i="5"/>
  <c r="B894" i="5"/>
  <c r="B896" i="5"/>
  <c r="B898" i="5"/>
  <c r="B900" i="5"/>
  <c r="B902" i="5"/>
  <c r="B904" i="5"/>
  <c r="B906" i="5"/>
  <c r="B908" i="5"/>
  <c r="B910" i="5"/>
  <c r="B912" i="5"/>
  <c r="B914" i="5"/>
  <c r="B916" i="5"/>
  <c r="B918" i="5"/>
  <c r="B920" i="5"/>
  <c r="B922" i="5"/>
  <c r="B924" i="5"/>
  <c r="B926" i="5"/>
  <c r="B928" i="5"/>
  <c r="B930" i="5"/>
  <c r="B932" i="5"/>
  <c r="B934" i="5"/>
  <c r="B936" i="5"/>
  <c r="B938" i="5"/>
  <c r="B940" i="5"/>
  <c r="B942" i="5"/>
  <c r="B944" i="5"/>
  <c r="B946" i="5"/>
  <c r="B948" i="5"/>
  <c r="B950" i="5"/>
  <c r="B952" i="5"/>
  <c r="B954" i="5"/>
  <c r="B956" i="5"/>
  <c r="B958" i="5"/>
  <c r="B960" i="5"/>
  <c r="B962" i="5"/>
  <c r="B964" i="5"/>
  <c r="B966" i="5"/>
  <c r="B968" i="5"/>
  <c r="B970" i="5"/>
  <c r="B972" i="5"/>
  <c r="B974" i="5"/>
  <c r="B976" i="5"/>
  <c r="B978" i="5"/>
  <c r="B980" i="5"/>
  <c r="B982" i="5"/>
  <c r="B984" i="5"/>
  <c r="B986" i="5"/>
  <c r="B988" i="5"/>
  <c r="B990" i="5"/>
  <c r="B992" i="5"/>
  <c r="B994" i="5"/>
  <c r="B996" i="5"/>
  <c r="B998" i="5"/>
  <c r="B1000" i="5"/>
  <c r="B1002" i="5"/>
  <c r="B1004" i="5"/>
  <c r="B1006" i="5"/>
  <c r="B1008" i="5"/>
  <c r="B1010" i="5"/>
  <c r="B1012" i="5"/>
  <c r="B1014" i="5"/>
  <c r="B1016" i="5"/>
  <c r="B1018" i="5"/>
  <c r="B1020" i="5"/>
  <c r="B1022" i="5"/>
  <c r="B1024" i="5"/>
  <c r="B1026" i="5"/>
  <c r="B1028" i="5"/>
  <c r="B1030" i="5"/>
  <c r="B1032" i="5"/>
  <c r="B1034" i="5"/>
  <c r="B189" i="5"/>
  <c r="B197" i="5"/>
  <c r="B205" i="5"/>
  <c r="B213" i="5"/>
  <c r="B221" i="5"/>
  <c r="B229" i="5"/>
  <c r="B237" i="5"/>
  <c r="B245" i="5"/>
  <c r="B253" i="5"/>
  <c r="B261" i="5"/>
  <c r="B269" i="5"/>
  <c r="B277" i="5"/>
  <c r="B285" i="5"/>
  <c r="B293" i="5"/>
  <c r="B301" i="5"/>
  <c r="B309" i="5"/>
  <c r="B317" i="5"/>
  <c r="B325" i="5"/>
  <c r="B333" i="5"/>
  <c r="B341" i="5"/>
  <c r="B349" i="5"/>
  <c r="B357" i="5"/>
  <c r="B365" i="5"/>
  <c r="B373" i="5"/>
  <c r="B381" i="5"/>
  <c r="B389" i="5"/>
  <c r="B397" i="5"/>
  <c r="B405" i="5"/>
  <c r="B413" i="5"/>
  <c r="B421" i="5"/>
  <c r="B429" i="5"/>
  <c r="B435" i="5"/>
  <c r="B439" i="5"/>
  <c r="B443" i="5"/>
  <c r="B447" i="5"/>
  <c r="B451" i="5"/>
  <c r="B455" i="5"/>
  <c r="B459" i="5"/>
  <c r="B463" i="5"/>
  <c r="B467" i="5"/>
  <c r="B471" i="5"/>
  <c r="B475" i="5"/>
  <c r="B479" i="5"/>
  <c r="B481" i="5"/>
  <c r="B483" i="5"/>
  <c r="B485" i="5"/>
  <c r="B487" i="5"/>
  <c r="B489" i="5"/>
  <c r="B491" i="5"/>
  <c r="B493" i="5"/>
  <c r="B495" i="5"/>
  <c r="B497" i="5"/>
  <c r="B499" i="5"/>
  <c r="B501" i="5"/>
  <c r="B503" i="5"/>
  <c r="B505" i="5"/>
  <c r="B507" i="5"/>
  <c r="B509" i="5"/>
  <c r="B511" i="5"/>
  <c r="B513" i="5"/>
  <c r="B515" i="5"/>
  <c r="B517" i="5"/>
  <c r="B519" i="5"/>
  <c r="B521" i="5"/>
  <c r="B523" i="5"/>
  <c r="B525" i="5"/>
  <c r="B527" i="5"/>
  <c r="B529" i="5"/>
  <c r="B531" i="5"/>
  <c r="B533" i="5"/>
  <c r="B535" i="5"/>
  <c r="B537" i="5"/>
  <c r="B539" i="5"/>
  <c r="B541" i="5"/>
  <c r="B543" i="5"/>
  <c r="B545" i="5"/>
  <c r="B547" i="5"/>
  <c r="B549" i="5"/>
  <c r="B551" i="5"/>
  <c r="B553" i="5"/>
  <c r="B555" i="5"/>
  <c r="B557" i="5"/>
  <c r="B559" i="5"/>
  <c r="B561" i="5"/>
  <c r="B563" i="5"/>
  <c r="B565" i="5"/>
  <c r="B567" i="5"/>
  <c r="B569" i="5"/>
  <c r="B571" i="5"/>
  <c r="B573" i="5"/>
  <c r="B575" i="5"/>
  <c r="B577" i="5"/>
  <c r="B579" i="5"/>
  <c r="B581" i="5"/>
  <c r="B583" i="5"/>
  <c r="B585" i="5"/>
  <c r="B587" i="5"/>
  <c r="B589" i="5"/>
  <c r="B591" i="5"/>
  <c r="B593" i="5"/>
  <c r="B595" i="5"/>
  <c r="B597" i="5"/>
  <c r="B599" i="5"/>
  <c r="B601" i="5"/>
  <c r="B603" i="5"/>
  <c r="B605" i="5"/>
  <c r="B607" i="5"/>
  <c r="B609" i="5"/>
  <c r="B611" i="5"/>
  <c r="B613" i="5"/>
  <c r="B615" i="5"/>
  <c r="B617" i="5"/>
  <c r="B619" i="5"/>
  <c r="B621" i="5"/>
  <c r="B623" i="5"/>
  <c r="B625" i="5"/>
  <c r="B627" i="5"/>
  <c r="B629" i="5"/>
  <c r="B631" i="5"/>
  <c r="B633" i="5"/>
  <c r="B635" i="5"/>
  <c r="B637" i="5"/>
  <c r="B639" i="5"/>
  <c r="B641" i="5"/>
  <c r="B643" i="5"/>
  <c r="B645" i="5"/>
  <c r="B647" i="5"/>
  <c r="B649" i="5"/>
  <c r="B651" i="5"/>
  <c r="B653" i="5"/>
  <c r="B655" i="5"/>
  <c r="B657" i="5"/>
  <c r="B659" i="5"/>
  <c r="B661" i="5"/>
  <c r="B663" i="5"/>
  <c r="B665" i="5"/>
  <c r="B667" i="5"/>
  <c r="B669" i="5"/>
  <c r="B671" i="5"/>
  <c r="B673" i="5"/>
  <c r="B675" i="5"/>
  <c r="B677" i="5"/>
  <c r="B679" i="5"/>
  <c r="B681" i="5"/>
  <c r="B683" i="5"/>
  <c r="B685" i="5"/>
  <c r="B687" i="5"/>
  <c r="B689" i="5"/>
  <c r="B691" i="5"/>
  <c r="B693" i="5"/>
  <c r="B695" i="5"/>
  <c r="B697" i="5"/>
  <c r="B699" i="5"/>
  <c r="B701" i="5"/>
  <c r="B703" i="5"/>
  <c r="B705" i="5"/>
  <c r="B707" i="5"/>
  <c r="B709" i="5"/>
  <c r="B711" i="5"/>
  <c r="B713" i="5"/>
  <c r="B715" i="5"/>
  <c r="B717" i="5"/>
  <c r="B719" i="5"/>
  <c r="B721" i="5"/>
  <c r="B723" i="5"/>
  <c r="B725" i="5"/>
  <c r="B727" i="5"/>
  <c r="B729" i="5"/>
  <c r="B731" i="5"/>
  <c r="B733" i="5"/>
  <c r="B735" i="5"/>
  <c r="B739" i="5"/>
  <c r="B743" i="5"/>
  <c r="B747" i="5"/>
  <c r="B751" i="5"/>
  <c r="B755" i="5"/>
  <c r="B759" i="5"/>
  <c r="B763" i="5"/>
  <c r="B767" i="5"/>
  <c r="B771" i="5"/>
  <c r="B775" i="5"/>
  <c r="B779" i="5"/>
  <c r="B783" i="5"/>
  <c r="B787" i="5"/>
  <c r="B791" i="5"/>
  <c r="B795" i="5"/>
  <c r="B799" i="5"/>
  <c r="B803" i="5"/>
  <c r="B807" i="5"/>
  <c r="B811" i="5"/>
  <c r="B815" i="5"/>
  <c r="B819" i="5"/>
  <c r="B823" i="5"/>
  <c r="B827" i="5"/>
  <c r="B831" i="5"/>
  <c r="B835" i="5"/>
  <c r="B839" i="5"/>
  <c r="B843" i="5"/>
  <c r="B847" i="5"/>
  <c r="B851" i="5"/>
  <c r="B855" i="5"/>
  <c r="B859" i="5"/>
  <c r="B863" i="5"/>
  <c r="B867" i="5"/>
  <c r="B871" i="5"/>
  <c r="B875" i="5"/>
  <c r="B879" i="5"/>
  <c r="B883" i="5"/>
  <c r="B887" i="5"/>
  <c r="B891" i="5"/>
  <c r="B895" i="5"/>
  <c r="B899" i="5"/>
  <c r="B903" i="5"/>
  <c r="B907" i="5"/>
  <c r="B911" i="5"/>
  <c r="B915" i="5"/>
  <c r="B919" i="5"/>
  <c r="B923" i="5"/>
  <c r="B927" i="5"/>
  <c r="B931" i="5"/>
  <c r="B935" i="5"/>
  <c r="B939" i="5"/>
  <c r="B943" i="5"/>
  <c r="B947" i="5"/>
  <c r="B951" i="5"/>
  <c r="B955" i="5"/>
  <c r="B959" i="5"/>
  <c r="B963" i="5"/>
  <c r="B967" i="5"/>
  <c r="B971" i="5"/>
  <c r="B975" i="5"/>
  <c r="B979" i="5"/>
  <c r="B983" i="5"/>
  <c r="B987" i="5"/>
  <c r="B991" i="5"/>
  <c r="B995" i="5"/>
  <c r="B999" i="5"/>
  <c r="B1003" i="5"/>
  <c r="B1007" i="5"/>
  <c r="B1011" i="5"/>
  <c r="B1015" i="5"/>
  <c r="B1019" i="5"/>
  <c r="B1023" i="5"/>
  <c r="B1027" i="5"/>
  <c r="B1031" i="5"/>
  <c r="B1035" i="5"/>
  <c r="B1037" i="5"/>
  <c r="B1039" i="5"/>
  <c r="B1041" i="5"/>
  <c r="B1043" i="5"/>
  <c r="B1045" i="5"/>
  <c r="B1047" i="5"/>
  <c r="B1049" i="5"/>
  <c r="B1051" i="5"/>
  <c r="B1053" i="5"/>
  <c r="B1055" i="5"/>
  <c r="B1057" i="5"/>
  <c r="B1059" i="5"/>
  <c r="B1061" i="5"/>
  <c r="B1063" i="5"/>
  <c r="B1065" i="5"/>
  <c r="B1067" i="5"/>
  <c r="B1069" i="5"/>
  <c r="B1071" i="5"/>
  <c r="B1073" i="5"/>
  <c r="B1075" i="5"/>
  <c r="B1077" i="5"/>
  <c r="B1079" i="5"/>
  <c r="B1081" i="5"/>
  <c r="B1083" i="5"/>
  <c r="B1085" i="5"/>
  <c r="B1087" i="5"/>
  <c r="B1089" i="5"/>
  <c r="B1091" i="5"/>
  <c r="B1093" i="5"/>
  <c r="B1095" i="5"/>
  <c r="B1097" i="5"/>
  <c r="B1099" i="5"/>
  <c r="B1101" i="5"/>
  <c r="B1103" i="5"/>
  <c r="B1105" i="5"/>
  <c r="B737" i="5"/>
  <c r="B741" i="5"/>
  <c r="B745" i="5"/>
  <c r="B749" i="5"/>
  <c r="B753" i="5"/>
  <c r="B757" i="5"/>
  <c r="B761" i="5"/>
  <c r="B765" i="5"/>
  <c r="B769" i="5"/>
  <c r="B773" i="5"/>
  <c r="B777" i="5"/>
  <c r="B781" i="5"/>
  <c r="B785" i="5"/>
  <c r="B789" i="5"/>
  <c r="B793" i="5"/>
  <c r="B797" i="5"/>
  <c r="B801" i="5"/>
  <c r="B805" i="5"/>
  <c r="B809" i="5"/>
  <c r="B813" i="5"/>
  <c r="B817" i="5"/>
  <c r="B821" i="5"/>
  <c r="B825" i="5"/>
  <c r="B829" i="5"/>
  <c r="B833" i="5"/>
  <c r="B837" i="5"/>
  <c r="B841" i="5"/>
  <c r="B845" i="5"/>
  <c r="B849" i="5"/>
  <c r="B853" i="5"/>
  <c r="B857" i="5"/>
  <c r="B861" i="5"/>
  <c r="B865" i="5"/>
  <c r="B869" i="5"/>
  <c r="B873" i="5"/>
  <c r="B877" i="5"/>
  <c r="B881" i="5"/>
  <c r="B885" i="5"/>
  <c r="B889" i="5"/>
  <c r="B893" i="5"/>
  <c r="B897" i="5"/>
  <c r="B901" i="5"/>
  <c r="B905" i="5"/>
  <c r="B909" i="5"/>
  <c r="B913" i="5"/>
  <c r="B917" i="5"/>
  <c r="B921" i="5"/>
  <c r="B925" i="5"/>
  <c r="B929" i="5"/>
  <c r="B933" i="5"/>
  <c r="B937" i="5"/>
  <c r="B941" i="5"/>
  <c r="B945" i="5"/>
  <c r="B949" i="5"/>
  <c r="B953" i="5"/>
  <c r="B957" i="5"/>
  <c r="B961" i="5"/>
  <c r="B965" i="5"/>
  <c r="B969" i="5"/>
  <c r="B973" i="5"/>
  <c r="B977" i="5"/>
  <c r="B981" i="5"/>
  <c r="B985" i="5"/>
  <c r="B989" i="5"/>
  <c r="B993" i="5"/>
  <c r="B997" i="5"/>
  <c r="B1001" i="5"/>
  <c r="B1005" i="5"/>
  <c r="B1009" i="5"/>
  <c r="B1013" i="5"/>
  <c r="B1017" i="5"/>
  <c r="B1021" i="5"/>
  <c r="B1025" i="5"/>
  <c r="B1029" i="5"/>
  <c r="B1033" i="5"/>
  <c r="B1036" i="5"/>
  <c r="B1038" i="5"/>
  <c r="B1040" i="5"/>
  <c r="B1042" i="5"/>
  <c r="B1044" i="5"/>
  <c r="B1046" i="5"/>
  <c r="B1048" i="5"/>
  <c r="B1050" i="5"/>
  <c r="B1052" i="5"/>
  <c r="B1054" i="5"/>
  <c r="B1056" i="5"/>
  <c r="B1058" i="5"/>
  <c r="B1060" i="5"/>
  <c r="B1062" i="5"/>
  <c r="B1064" i="5"/>
  <c r="B1066" i="5"/>
  <c r="B1068" i="5"/>
  <c r="B1070" i="5"/>
  <c r="B1072" i="5"/>
  <c r="B1074" i="5"/>
  <c r="B1076" i="5"/>
  <c r="B1078" i="5"/>
  <c r="B1080" i="5"/>
  <c r="B1082" i="5"/>
  <c r="B1084" i="5"/>
  <c r="B1086" i="5"/>
  <c r="B1088" i="5"/>
  <c r="B1090" i="5"/>
  <c r="B1092" i="5"/>
  <c r="B1094" i="5"/>
  <c r="B1096" i="5"/>
  <c r="B1098" i="5"/>
  <c r="B1100" i="5"/>
  <c r="B1102" i="5"/>
  <c r="B1104" i="5"/>
  <c r="B8" i="5"/>
  <c r="E8" i="5" s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G10" i="5" l="1"/>
  <c r="H10" i="5"/>
  <c r="G18" i="5"/>
  <c r="H18" i="5"/>
  <c r="G30" i="5"/>
  <c r="H30" i="5"/>
  <c r="G9" i="5"/>
  <c r="H9" i="5"/>
  <c r="G29" i="5"/>
  <c r="H29" i="5"/>
  <c r="G22" i="5"/>
  <c r="H22" i="5"/>
  <c r="G12" i="5"/>
  <c r="H12" i="5"/>
  <c r="G20" i="5"/>
  <c r="H20" i="5"/>
  <c r="G32" i="5"/>
  <c r="H32" i="5"/>
  <c r="G13" i="5"/>
  <c r="H13" i="5"/>
  <c r="G24" i="5"/>
  <c r="H24" i="5"/>
  <c r="G27" i="5"/>
  <c r="H27" i="5"/>
  <c r="G15" i="5"/>
  <c r="H15" i="5"/>
  <c r="G35" i="5"/>
  <c r="H35" i="5"/>
  <c r="G37" i="5"/>
  <c r="H37" i="5"/>
  <c r="G34" i="5"/>
  <c r="H34" i="5"/>
  <c r="G14" i="5"/>
  <c r="H14" i="5"/>
  <c r="G26" i="5"/>
  <c r="H26" i="5"/>
  <c r="G21" i="5"/>
  <c r="H21" i="5"/>
  <c r="G17" i="5"/>
  <c r="H17" i="5"/>
  <c r="G16" i="5"/>
  <c r="H16" i="5"/>
  <c r="G28" i="5"/>
  <c r="H28" i="5"/>
  <c r="G23" i="5"/>
  <c r="H23" i="5"/>
  <c r="G25" i="5"/>
  <c r="H25" i="5"/>
  <c r="G31" i="5"/>
  <c r="H31" i="5"/>
  <c r="G19" i="5"/>
  <c r="H19" i="5"/>
  <c r="G11" i="5"/>
  <c r="H11" i="5"/>
  <c r="G39" i="5"/>
  <c r="H39" i="5"/>
  <c r="G36" i="5"/>
  <c r="H36" i="5"/>
  <c r="G38" i="5"/>
  <c r="H38" i="5"/>
  <c r="G33" i="5"/>
  <c r="H33" i="5"/>
  <c r="G8" i="5"/>
  <c r="H8" i="5"/>
  <c r="D29" i="5"/>
  <c r="E29" i="5"/>
  <c r="D36" i="5"/>
  <c r="E36" i="5"/>
  <c r="D38" i="5"/>
  <c r="E38" i="5"/>
  <c r="D31" i="5"/>
  <c r="E31" i="5"/>
  <c r="D33" i="5"/>
  <c r="E33" i="5"/>
  <c r="D30" i="5"/>
  <c r="E30" i="5"/>
  <c r="D32" i="5"/>
  <c r="E32" i="5"/>
  <c r="D35" i="5"/>
  <c r="E35" i="5"/>
  <c r="D34" i="5"/>
  <c r="E34" i="5"/>
  <c r="D39" i="5"/>
  <c r="E39" i="5"/>
  <c r="D37" i="5"/>
  <c r="E37" i="5"/>
  <c r="D28" i="5"/>
  <c r="D26" i="5"/>
  <c r="D24" i="5"/>
  <c r="D22" i="5"/>
  <c r="D20" i="5"/>
  <c r="D18" i="5"/>
  <c r="D16" i="5"/>
  <c r="D14" i="5"/>
  <c r="D12" i="5"/>
  <c r="D10" i="5"/>
  <c r="D27" i="5"/>
  <c r="D25" i="5"/>
  <c r="D23" i="5"/>
  <c r="D21" i="5"/>
  <c r="D19" i="5"/>
  <c r="D17" i="5"/>
  <c r="D15" i="5"/>
  <c r="D13" i="5"/>
  <c r="D11" i="5"/>
  <c r="D9" i="5"/>
  <c r="D8" i="5"/>
  <c r="Q2" i="5" l="1"/>
  <c r="P3" i="5"/>
  <c r="Q3" i="5"/>
  <c r="P2" i="5"/>
  <c r="H1" i="5" s="1"/>
  <c r="H2" i="5" l="1"/>
  <c r="H3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<sst xmlns="http://schemas.openxmlformats.org/spreadsheetml/2006/main" count="127" uniqueCount="35">
  <si>
    <t>م</t>
  </si>
  <si>
    <t>الأزهر الشريف</t>
  </si>
  <si>
    <t>منطقة:</t>
  </si>
  <si>
    <t>إدارة</t>
  </si>
  <si>
    <t>معهد:</t>
  </si>
  <si>
    <t>إدارة:</t>
  </si>
  <si>
    <t>معهد</t>
  </si>
  <si>
    <t>شيخ المعهد</t>
  </si>
  <si>
    <t>الاسم</t>
  </si>
  <si>
    <t>رقم الصفحة</t>
  </si>
  <si>
    <t>الحالة</t>
  </si>
  <si>
    <t>مستجد</t>
  </si>
  <si>
    <t>معيد</t>
  </si>
  <si>
    <t>شئون الطلاب</t>
  </si>
  <si>
    <t>تمهيدي</t>
  </si>
  <si>
    <t>مستجد:</t>
  </si>
  <si>
    <t>معيد:</t>
  </si>
  <si>
    <t>المجموع:</t>
  </si>
  <si>
    <t>فصل:</t>
  </si>
  <si>
    <t>1/1</t>
  </si>
  <si>
    <t>ابتدائي</t>
  </si>
  <si>
    <t>الفصل</t>
  </si>
  <si>
    <t>اختر الفصل:</t>
  </si>
  <si>
    <t>العام الدراسي</t>
  </si>
  <si>
    <t>عام: 2020م/2021م</t>
  </si>
  <si>
    <t>العام الدراسي:</t>
  </si>
  <si>
    <t>عام: 2020م/ 2021م</t>
  </si>
  <si>
    <t>مــعــيـــــــــد:</t>
  </si>
  <si>
    <t>برمجة: سعيد الجبل</t>
  </si>
  <si>
    <t>إعدادي</t>
  </si>
  <si>
    <t>التمهيدي</t>
  </si>
  <si>
    <t>الابتدائي</t>
  </si>
  <si>
    <t>الإعدادي</t>
  </si>
  <si>
    <t>تعليمات</t>
  </si>
  <si>
    <t>اضغط على أول خلية في عمود الحالة سوف يظهر سهم صغير اضغط عليه واختر مستجد أو معيد وأيضا عمود الفصل اضغط على أول خلية واختر الفصل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</si>
</sst>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2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حمدين بولد"/>
      <charset val="178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حمدين بولد"/>
      <charset val="178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6"/>
      <color theme="1"/>
      <name val="حمدين بولد"/>
      <charset val="178"/>
    </font>
    <font>
      <b/>
      <sz val="12"/>
      <color theme="1"/>
      <name val="Calibri"/>
      <family val="2"/>
      <scheme val="minor"/>
    </font>
    <font>
      <b/>
      <sz val="14"/>
      <color theme="0"/>
      <name val="حمدين بولد"/>
      <charset val="178"/>
    </font>
    <font>
      <b/>
      <sz val="18"/>
      <color theme="0"/>
      <name val="Arial"/>
      <family val="2"/>
    </font>
    <font>
      <b/>
      <sz val="20"/>
      <color theme="1"/>
      <name val="حمدين بولد"/>
      <charset val="178"/>
    </font>
    <font>
      <b/>
      <sz val="24"/>
      <color theme="1"/>
      <name val="Arial"/>
      <family val="2"/>
      <charset val="178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6"/>
      <color theme="0"/>
      <name val="حمدين بولد"/>
      <charset val="178"/>
    </font>
    <font>
      <sz val="14"/>
      <color theme="0"/>
      <name val="Calibri"/>
      <family val="2"/>
      <scheme val="minor"/>
    </font>
    <font>
      <sz val="15"/>
      <color theme="1"/>
      <name val="حمدين بولد"/>
      <charset val="178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5">
    <xf numFmtId="0" fontId="0" fillId="0" borderId="0" xfId="0"/>
    <xf numFmtId="0" fontId="0" fillId="0" borderId="0" xfId="0" applyAlignment="1" applyProtection="1">
      <alignment shrinkToFit="1" readingOrder="2"/>
      <protection locked="0"/>
    </xf>
    <xf numFmtId="0" fontId="0" fillId="0" borderId="0" xfId="0" applyProtection="1">
      <protection locked="0"/>
    </xf>
    <xf numFmtId="0" fontId="7" fillId="8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0" fillId="9" borderId="0" xfId="0" applyFill="1" applyProtection="1">
      <protection hidden="1"/>
    </xf>
    <xf numFmtId="0" fontId="0" fillId="7" borderId="5" xfId="0" applyFill="1" applyBorder="1" applyProtection="1">
      <protection hidden="1"/>
    </xf>
    <xf numFmtId="0" fontId="0" fillId="7" borderId="12" xfId="0" applyFill="1" applyBorder="1" applyProtection="1">
      <protection hidden="1"/>
    </xf>
    <xf numFmtId="0" fontId="0" fillId="7" borderId="6" xfId="0" applyFill="1" applyBorder="1" applyProtection="1">
      <protection hidden="1"/>
    </xf>
    <xf numFmtId="0" fontId="0" fillId="7" borderId="7" xfId="0" applyFill="1" applyBorder="1" applyProtection="1">
      <protection hidden="1"/>
    </xf>
    <xf numFmtId="0" fontId="0" fillId="9" borderId="5" xfId="0" applyFill="1" applyBorder="1" applyProtection="1">
      <protection hidden="1"/>
    </xf>
    <xf numFmtId="0" fontId="0" fillId="9" borderId="12" xfId="0" applyFill="1" applyBorder="1" applyProtection="1">
      <protection hidden="1"/>
    </xf>
    <xf numFmtId="0" fontId="0" fillId="7" borderId="8" xfId="0" applyFill="1" applyBorder="1" applyProtection="1">
      <protection hidden="1"/>
    </xf>
    <xf numFmtId="0" fontId="0" fillId="9" borderId="7" xfId="0" applyFill="1" applyBorder="1" applyProtection="1">
      <protection hidden="1"/>
    </xf>
    <xf numFmtId="0" fontId="0" fillId="9" borderId="8" xfId="0" applyFill="1" applyBorder="1" applyProtection="1">
      <protection hidden="1"/>
    </xf>
    <xf numFmtId="0" fontId="0" fillId="9" borderId="9" xfId="0" applyFill="1" applyBorder="1" applyProtection="1">
      <protection hidden="1"/>
    </xf>
    <xf numFmtId="0" fontId="0" fillId="9" borderId="4" xfId="0" applyFill="1" applyBorder="1" applyProtection="1">
      <protection hidden="1"/>
    </xf>
    <xf numFmtId="0" fontId="0" fillId="9" borderId="10" xfId="0" applyFill="1" applyBorder="1" applyProtection="1">
      <protection hidden="1"/>
    </xf>
    <xf numFmtId="0" fontId="0" fillId="7" borderId="9" xfId="0" applyFill="1" applyBorder="1" applyProtection="1">
      <protection hidden="1"/>
    </xf>
    <xf numFmtId="0" fontId="0" fillId="7" borderId="4" xfId="0" applyFill="1" applyBorder="1" applyProtection="1">
      <protection hidden="1"/>
    </xf>
    <xf numFmtId="0" fontId="0" fillId="7" borderId="10" xfId="0" applyFill="1" applyBorder="1" applyProtection="1">
      <protection hidden="1"/>
    </xf>
    <xf numFmtId="1" fontId="6" fillId="6" borderId="3" xfId="0" applyNumberFormat="1" applyFont="1" applyFill="1" applyBorder="1" applyAlignment="1" applyProtection="1">
      <alignment horizontal="center" vertical="center" shrinkToFit="1" readingOrder="2"/>
      <protection locked="0"/>
    </xf>
    <xf numFmtId="1" fontId="3" fillId="6" borderId="2" xfId="0" applyNumberFormat="1" applyFont="1" applyFill="1" applyBorder="1" applyAlignment="1" applyProtection="1">
      <alignment horizontal="center" vertical="center" shrinkToFit="1" readingOrder="2"/>
      <protection locked="0"/>
    </xf>
    <xf numFmtId="1" fontId="6" fillId="5" borderId="13" xfId="0" applyNumberFormat="1" applyFont="1" applyFill="1" applyBorder="1" applyAlignment="1" applyProtection="1">
      <alignment horizontal="center" vertical="center" shrinkToFit="1" readingOrder="2"/>
      <protection locked="0"/>
    </xf>
    <xf numFmtId="1" fontId="12" fillId="8" borderId="1" xfId="0" applyNumberFormat="1" applyFont="1" applyFill="1" applyBorder="1" applyAlignment="1" applyProtection="1">
      <alignment horizontal="center" vertical="center" shrinkToFit="1" readingOrder="2"/>
      <protection locked="0"/>
    </xf>
    <xf numFmtId="1" fontId="6" fillId="5" borderId="2" xfId="0" applyNumberFormat="1" applyFont="1" applyFill="1" applyBorder="1" applyAlignment="1" applyProtection="1">
      <alignment horizontal="center" vertical="center" shrinkToFit="1" readingOrder="2"/>
      <protection locked="0"/>
    </xf>
    <xf numFmtId="0" fontId="2" fillId="2" borderId="2" xfId="0" applyFont="1" applyFill="1" applyBorder="1" applyAlignment="1" applyProtection="1">
      <alignment horizontal="center" vertical="center" shrinkToFit="1" readingOrder="2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right" vertical="center" shrinkToFit="1" readingOrder="2"/>
      <protection locked="0"/>
    </xf>
    <xf numFmtId="164" fontId="2" fillId="3" borderId="2" xfId="0" applyNumberFormat="1" applyFont="1" applyFill="1" applyBorder="1" applyAlignment="1" applyProtection="1">
      <alignment horizontal="right" vertical="center" shrinkToFit="1" readingOrder="2"/>
      <protection locked="0"/>
    </xf>
    <xf numFmtId="1" fontId="3" fillId="8" borderId="2" xfId="0" applyNumberFormat="1" applyFont="1" applyFill="1" applyBorder="1" applyAlignment="1" applyProtection="1">
      <alignment horizontal="center" vertical="center" shrinkToFit="1" readingOrder="2"/>
      <protection locked="0"/>
    </xf>
    <xf numFmtId="1" fontId="6" fillId="8" borderId="2" xfId="0" applyNumberFormat="1" applyFont="1" applyFill="1" applyBorder="1" applyAlignment="1" applyProtection="1">
      <alignment horizontal="center" vertical="center" shrinkToFit="1" readingOrder="2"/>
      <protection locked="0"/>
    </xf>
    <xf numFmtId="0" fontId="4" fillId="8" borderId="0" xfId="0" applyFont="1" applyFill="1" applyAlignment="1" applyProtection="1">
      <alignment horizontal="center" vertical="center"/>
      <protection locked="0"/>
    </xf>
    <xf numFmtId="0" fontId="0" fillId="8" borderId="0" xfId="0" applyFill="1" applyProtection="1">
      <protection locked="0"/>
    </xf>
    <xf numFmtId="0" fontId="13" fillId="9" borderId="0" xfId="0" applyFont="1" applyFill="1" applyAlignment="1" applyProtection="1">
      <alignment horizontal="center" vertical="center"/>
      <protection hidden="1"/>
    </xf>
    <xf numFmtId="1" fontId="10" fillId="0" borderId="2" xfId="0" applyNumberFormat="1" applyFont="1" applyBorder="1" applyAlignment="1" applyProtection="1">
      <alignment horizontal="center" vertical="center" shrinkToFit="1" readingOrder="2"/>
      <protection locked="0"/>
    </xf>
    <xf numFmtId="1" fontId="10" fillId="0" borderId="2" xfId="0" applyNumberFormat="1" applyFont="1" applyFill="1" applyBorder="1" applyAlignment="1" applyProtection="1">
      <alignment horizontal="center" vertical="center" shrinkToFit="1" readingOrder="2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right"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Alignment="1" applyProtection="1">
      <alignment shrinkToFit="1" readingOrder="2"/>
      <protection locked="0"/>
    </xf>
    <xf numFmtId="0" fontId="16" fillId="0" borderId="0" xfId="0" applyFont="1" applyProtection="1">
      <protection locked="0"/>
    </xf>
    <xf numFmtId="0" fontId="11" fillId="0" borderId="0" xfId="0" applyFont="1" applyAlignment="1" applyProtection="1">
      <alignment shrinkToFit="1" readingOrder="2"/>
      <protection locked="0"/>
    </xf>
    <xf numFmtId="0" fontId="11" fillId="0" borderId="0" xfId="0" applyFont="1" applyAlignment="1" applyProtection="1">
      <alignment horizontal="right" vertical="center" shrinkToFit="1" readingOrder="2"/>
      <protection hidden="1"/>
    </xf>
    <xf numFmtId="0" fontId="11" fillId="0" borderId="0" xfId="0" applyFont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" fontId="0" fillId="0" borderId="0" xfId="0" applyNumberFormat="1" applyProtection="1">
      <protection locked="0"/>
    </xf>
    <xf numFmtId="0" fontId="4" fillId="0" borderId="0" xfId="0" applyFont="1" applyAlignment="1" applyProtection="1">
      <alignment horizontal="center" vertical="center" shrinkToFit="1" readingOrder="2"/>
      <protection locked="0"/>
    </xf>
    <xf numFmtId="0" fontId="5" fillId="0" borderId="0" xfId="0" applyFont="1" applyBorder="1" applyAlignment="1" applyProtection="1">
      <alignment horizontal="left"/>
      <protection locked="0"/>
    </xf>
    <xf numFmtId="16" fontId="4" fillId="0" borderId="0" xfId="0" applyNumberFormat="1" applyFont="1" applyAlignment="1" applyProtection="1">
      <alignment horizontal="center" vertical="center" shrinkToFit="1" readingOrder="2"/>
      <protection locked="0"/>
    </xf>
    <xf numFmtId="0" fontId="0" fillId="0" borderId="0" xfId="0" applyAlignment="1" applyProtection="1">
      <alignment horizontal="center" vertical="center"/>
      <protection locked="0"/>
    </xf>
    <xf numFmtId="0" fontId="16" fillId="0" borderId="0" xfId="0" applyFont="1" applyAlignment="1" applyProtection="1">
      <alignment shrinkToFit="1" readingOrder="2"/>
      <protection locked="0"/>
    </xf>
    <xf numFmtId="0" fontId="4" fillId="0" borderId="0" xfId="0" applyFont="1" applyAlignment="1" applyProtection="1">
      <alignment shrinkToFit="1" readingOrder="2"/>
      <protection locked="0"/>
    </xf>
    <xf numFmtId="0" fontId="13" fillId="9" borderId="0" xfId="0" applyFont="1" applyFill="1" applyAlignment="1" applyProtection="1">
      <alignment horizontal="center" vertical="center"/>
      <protection hidden="1"/>
    </xf>
    <xf numFmtId="1" fontId="3" fillId="8" borderId="11" xfId="0" applyNumberFormat="1" applyFont="1" applyFill="1" applyBorder="1" applyAlignment="1" applyProtection="1">
      <alignment horizontal="center" vertical="center" shrinkToFit="1" readingOrder="2"/>
      <protection locked="0"/>
    </xf>
    <xf numFmtId="1" fontId="6" fillId="8" borderId="11" xfId="0" applyNumberFormat="1" applyFont="1" applyFill="1" applyBorder="1" applyAlignment="1" applyProtection="1">
      <alignment horizontal="center" vertical="center" shrinkToFit="1" readingOrder="2"/>
      <protection locked="0"/>
    </xf>
    <xf numFmtId="1" fontId="6" fillId="10" borderId="1" xfId="0" applyNumberFormat="1" applyFont="1" applyFill="1" applyBorder="1" applyAlignment="1" applyProtection="1">
      <alignment horizontal="center" vertical="center" shrinkToFit="1" readingOrder="2"/>
      <protection locked="0"/>
    </xf>
    <xf numFmtId="0" fontId="4" fillId="10" borderId="1" xfId="0" applyFont="1" applyFill="1" applyBorder="1" applyAlignment="1" applyProtection="1">
      <alignment horizontal="center" vertical="center" shrinkToFit="1" readingOrder="2"/>
      <protection locked="0"/>
    </xf>
    <xf numFmtId="0" fontId="15" fillId="0" borderId="4" xfId="0" applyFont="1" applyBorder="1" applyAlignment="1" applyProtection="1">
      <alignment vertical="center" shrinkToFit="1" readingOrder="2"/>
      <protection locked="0"/>
    </xf>
    <xf numFmtId="1" fontId="6" fillId="11" borderId="1" xfId="0" applyNumberFormat="1" applyFont="1" applyFill="1" applyBorder="1" applyAlignment="1" applyProtection="1">
      <alignment horizontal="center" vertical="center" shrinkToFit="1" readingOrder="2"/>
      <protection locked="0"/>
    </xf>
    <xf numFmtId="0" fontId="4" fillId="11" borderId="1" xfId="0" applyFont="1" applyFill="1" applyBorder="1" applyAlignment="1" applyProtection="1">
      <alignment horizontal="center" vertical="center" shrinkToFit="1" readingOrder="2"/>
      <protection locked="0"/>
    </xf>
    <xf numFmtId="0" fontId="0" fillId="12" borderId="0" xfId="0" applyFill="1" applyProtection="1">
      <protection hidden="1"/>
    </xf>
    <xf numFmtId="0" fontId="0" fillId="13" borderId="0" xfId="0" applyFill="1" applyProtection="1">
      <protection hidden="1"/>
    </xf>
    <xf numFmtId="0" fontId="0" fillId="4" borderId="0" xfId="0" applyFill="1" applyProtection="1">
      <protection hidden="1"/>
    </xf>
    <xf numFmtId="0" fontId="17" fillId="0" borderId="0" xfId="0" applyFont="1" applyProtection="1">
      <protection locked="0"/>
    </xf>
    <xf numFmtId="0" fontId="18" fillId="0" borderId="0" xfId="0" applyFont="1" applyBorder="1" applyAlignment="1" applyProtection="1">
      <alignment horizontal="center"/>
      <protection locked="0"/>
    </xf>
    <xf numFmtId="0" fontId="7" fillId="0" borderId="3" xfId="0" applyFont="1" applyBorder="1" applyProtection="1">
      <protection locked="0"/>
    </xf>
    <xf numFmtId="1" fontId="19" fillId="0" borderId="2" xfId="0" applyNumberFormat="1" applyFont="1" applyBorder="1" applyAlignment="1" applyProtection="1">
      <alignment horizontal="center" vertical="center" shrinkToFit="1" readingOrder="2"/>
      <protection locked="0"/>
    </xf>
    <xf numFmtId="0" fontId="7" fillId="0" borderId="3" xfId="0" applyFont="1" applyBorder="1" applyProtection="1">
      <protection hidden="1"/>
    </xf>
    <xf numFmtId="1" fontId="19" fillId="0" borderId="2" xfId="0" applyNumberFormat="1" applyFont="1" applyBorder="1" applyAlignment="1" applyProtection="1">
      <alignment horizontal="center" vertical="center" shrinkToFit="1" readingOrder="2"/>
      <protection hidden="1"/>
    </xf>
    <xf numFmtId="0" fontId="20" fillId="0" borderId="3" xfId="0" applyFont="1" applyBorder="1" applyProtection="1">
      <protection hidden="1"/>
    </xf>
    <xf numFmtId="0" fontId="11" fillId="0" borderId="0" xfId="0" applyFont="1" applyBorder="1" applyAlignment="1" applyProtection="1">
      <alignment horizontal="center" vertical="center"/>
      <protection locked="0"/>
    </xf>
    <xf numFmtId="1" fontId="10" fillId="0" borderId="0" xfId="0" applyNumberFormat="1" applyFont="1" applyFill="1" applyBorder="1" applyAlignment="1" applyProtection="1">
      <alignment horizontal="center" vertical="center" shrinkToFit="1" readingOrder="2"/>
      <protection locked="0"/>
    </xf>
    <xf numFmtId="0" fontId="10" fillId="0" borderId="0" xfId="0" applyFont="1" applyBorder="1" applyAlignment="1" applyProtection="1">
      <alignment horizontal="center" vertical="center" shrinkToFit="1" readingOrder="2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1" fontId="6" fillId="7" borderId="1" xfId="0" applyNumberFormat="1" applyFont="1" applyFill="1" applyBorder="1" applyAlignment="1" applyProtection="1">
      <alignment horizontal="center" vertical="center" shrinkToFit="1" readingOrder="2"/>
      <protection locked="0"/>
    </xf>
    <xf numFmtId="1" fontId="6" fillId="14" borderId="1" xfId="0" applyNumberFormat="1" applyFont="1" applyFill="1" applyBorder="1" applyAlignment="1" applyProtection="1">
      <alignment horizontal="center" vertical="center" shrinkToFit="1" readingOrder="2"/>
      <protection locked="0"/>
    </xf>
    <xf numFmtId="1" fontId="21" fillId="0" borderId="2" xfId="0" applyNumberFormat="1" applyFont="1" applyBorder="1" applyAlignment="1" applyProtection="1">
      <alignment horizontal="center" vertical="center" shrinkToFit="1" readingOrder="2"/>
      <protection locked="0"/>
    </xf>
    <xf numFmtId="1" fontId="21" fillId="0" borderId="2" xfId="0" applyNumberFormat="1" applyFont="1" applyBorder="1" applyAlignment="1" applyProtection="1">
      <alignment horizontal="right" vertical="center" shrinkToFit="1" readingOrder="2"/>
      <protection hidden="1"/>
    </xf>
    <xf numFmtId="1" fontId="21" fillId="0" borderId="2" xfId="0" applyNumberFormat="1" applyFont="1" applyBorder="1" applyAlignment="1" applyProtection="1">
      <alignment horizontal="center" vertical="center" shrinkToFit="1" readingOrder="2"/>
      <protection hidden="1"/>
    </xf>
    <xf numFmtId="0" fontId="4" fillId="0" borderId="0" xfId="0" applyFont="1" applyBorder="1" applyAlignment="1" applyProtection="1">
      <alignment horizontal="center" shrinkToFit="1" readingOrder="2"/>
      <protection locked="0"/>
    </xf>
    <xf numFmtId="0" fontId="11" fillId="0" borderId="0" xfId="0" applyFont="1" applyBorder="1" applyAlignment="1" applyProtection="1">
      <protection locked="0"/>
    </xf>
    <xf numFmtId="16" fontId="20" fillId="0" borderId="0" xfId="0" applyNumberFormat="1" applyFont="1" applyAlignment="1" applyProtection="1">
      <alignment horizontal="center" vertical="center" shrinkToFit="1" readingOrder="2"/>
      <protection locked="0"/>
    </xf>
    <xf numFmtId="0" fontId="22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 shrinkToFit="1" readingOrder="2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1" fontId="14" fillId="0" borderId="0" xfId="0" applyNumberFormat="1" applyFont="1" applyBorder="1" applyAlignment="1" applyProtection="1">
      <alignment horizontal="right" vertical="center" shrinkToFit="1" readingOrder="2"/>
      <protection locked="0"/>
    </xf>
    <xf numFmtId="0" fontId="17" fillId="0" borderId="0" xfId="0" applyFont="1" applyProtection="1">
      <protection hidden="1"/>
    </xf>
    <xf numFmtId="0" fontId="2" fillId="0" borderId="0" xfId="0" applyFont="1" applyBorder="1" applyAlignment="1" applyProtection="1">
      <alignment horizontal="center" vertical="center" shrinkToFit="1" readingOrder="2"/>
      <protection hidden="1"/>
    </xf>
    <xf numFmtId="0" fontId="21" fillId="0" borderId="2" xfId="0" applyFont="1" applyBorder="1" applyAlignment="1" applyProtection="1">
      <alignment horizontal="right" vertical="center" shrinkToFit="1" readingOrder="2"/>
      <protection hidden="1"/>
    </xf>
    <xf numFmtId="0" fontId="21" fillId="0" borderId="2" xfId="0" applyFont="1" applyBorder="1" applyAlignment="1" applyProtection="1">
      <alignment horizontal="center" vertical="center" shrinkToFit="1" readingOrder="2"/>
      <protection hidden="1"/>
    </xf>
    <xf numFmtId="0" fontId="4" fillId="0" borderId="0" xfId="0" applyFont="1" applyBorder="1" applyAlignment="1" applyProtection="1">
      <alignment horizontal="right" vertical="center" shrinkToFit="1" readingOrder="2"/>
      <protection hidden="1"/>
    </xf>
    <xf numFmtId="0" fontId="20" fillId="0" borderId="0" xfId="0" applyFont="1" applyAlignment="1" applyProtection="1">
      <alignment horizontal="center" vertical="center" shrinkToFit="1" readingOrder="2"/>
      <protection locked="0"/>
    </xf>
    <xf numFmtId="0" fontId="0" fillId="0" borderId="0" xfId="0" applyAlignment="1" applyProtection="1">
      <alignment vertical="top" wrapText="1"/>
      <protection locked="0"/>
    </xf>
    <xf numFmtId="0" fontId="9" fillId="9" borderId="6" xfId="0" applyFont="1" applyFill="1" applyBorder="1" applyAlignment="1" applyProtection="1">
      <alignment horizontal="center" wrapText="1"/>
      <protection hidden="1"/>
    </xf>
    <xf numFmtId="0" fontId="9" fillId="9" borderId="8" xfId="0" applyFont="1" applyFill="1" applyBorder="1" applyAlignment="1" applyProtection="1">
      <alignment horizontal="center" wrapText="1"/>
      <protection hidden="1"/>
    </xf>
    <xf numFmtId="0" fontId="13" fillId="9" borderId="0" xfId="0" applyFont="1" applyFill="1" applyAlignment="1" applyProtection="1">
      <alignment horizontal="center" vertical="center"/>
      <protection hidden="1"/>
    </xf>
    <xf numFmtId="0" fontId="24" fillId="9" borderId="0" xfId="0" applyFont="1" applyFill="1" applyAlignment="1" applyProtection="1">
      <alignment horizontal="center" shrinkToFit="1" readingOrder="2"/>
      <protection hidden="1"/>
    </xf>
    <xf numFmtId="0" fontId="24" fillId="9" borderId="8" xfId="0" applyFont="1" applyFill="1" applyBorder="1" applyAlignment="1" applyProtection="1">
      <alignment horizontal="center" shrinkToFit="1" readingOrder="2"/>
      <protection hidden="1"/>
    </xf>
    <xf numFmtId="0" fontId="25" fillId="0" borderId="4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shrinkToFit="1" readingOrder="2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shrinkToFit="1" readingOrder="2"/>
      <protection hidden="1"/>
    </xf>
    <xf numFmtId="0" fontId="11" fillId="0" borderId="0" xfId="0" applyFont="1" applyAlignment="1" applyProtection="1">
      <alignment horizontal="right" shrinkToFit="1" readingOrder="2"/>
      <protection locked="0"/>
    </xf>
    <xf numFmtId="0" fontId="15" fillId="0" borderId="4" xfId="0" applyFont="1" applyBorder="1" applyAlignment="1" applyProtection="1">
      <alignment horizontal="center" vertical="center" shrinkToFit="1" readingOrder="2"/>
      <protection hidden="1"/>
    </xf>
    <xf numFmtId="0" fontId="11" fillId="0" borderId="0" xfId="0" applyFont="1" applyAlignment="1" applyProtection="1">
      <alignment horizontal="center" vertical="center" shrinkToFit="1" readingOrder="2"/>
      <protection hidden="1"/>
    </xf>
    <xf numFmtId="0" fontId="11" fillId="0" borderId="0" xfId="0" applyFont="1" applyBorder="1" applyAlignment="1" applyProtection="1">
      <alignment horizontal="center" vertical="center" shrinkToFit="1" readingOrder="2"/>
      <protection hidden="1"/>
    </xf>
    <xf numFmtId="0" fontId="3" fillId="4" borderId="1" xfId="0" applyFont="1" applyFill="1" applyBorder="1" applyAlignment="1" applyProtection="1">
      <alignment horizontal="center" vertical="center" shrinkToFit="1" readingOrder="2"/>
      <protection locked="0"/>
    </xf>
  </cellXfs>
  <cellStyles count="2">
    <cellStyle name="Normal 3" xfId="1" xr:uid="{93BB5F5D-BB48-4157-B0C6-4E7735F0531C}"/>
    <cellStyle name="عادي" xfId="0" builtinId="0"/>
  </cellStyles>
  <dxfs count="6"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Medium9"/>
  <colors>
    <mruColors>
      <color rgb="FFFFFF66"/>
      <color rgb="FFCC66FF"/>
      <color rgb="FFFF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6;&#1610;&#1575;&#1606; &#1576;'!A1"/><Relationship Id="rId2" Type="http://schemas.openxmlformats.org/officeDocument/2006/relationships/hyperlink" Target="#'&#1602;&#1575;&#1574;&#1605;&#1577; &#1578;'!A1"/><Relationship Id="rId1" Type="http://schemas.openxmlformats.org/officeDocument/2006/relationships/hyperlink" Target="#'&#1576;&#1610;&#1575;&#1606; &#1578;'!A1"/><Relationship Id="rId6" Type="http://schemas.openxmlformats.org/officeDocument/2006/relationships/hyperlink" Target="#'&#1602;&#1575;&#1574;&#1605;&#1577; &#1593;'!A1"/><Relationship Id="rId5" Type="http://schemas.openxmlformats.org/officeDocument/2006/relationships/hyperlink" Target="#'&#1576;&#1610;&#1575;&#1606; &#1593;'!A1"/><Relationship Id="rId4" Type="http://schemas.openxmlformats.org/officeDocument/2006/relationships/hyperlink" Target="#'&#1602;&#1575;&#1574;&#1605;&#1577; &#1576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68580</xdr:rowOff>
    </xdr:from>
    <xdr:to>
      <xdr:col>12</xdr:col>
      <xdr:colOff>403860</xdr:colOff>
      <xdr:row>5</xdr:row>
      <xdr:rowOff>99060</xdr:rowOff>
    </xdr:to>
    <xdr:sp macro="" textlink="">
      <xdr:nvSpPr>
        <xdr:cNvPr id="12" name="مستطيل: زوايا مستديرة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9980561700" y="327660"/>
          <a:ext cx="3040380" cy="57912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>
              <a:solidFill>
                <a:srgbClr val="FFFF00"/>
              </a:solidFill>
            </a:rPr>
            <a:t>برنامج </a:t>
          </a:r>
          <a:r>
            <a:rPr lang="ar-EG" sz="2400" b="1">
              <a:solidFill>
                <a:srgbClr val="FFFF00"/>
              </a:solidFill>
            </a:rPr>
            <a:t>قوائم</a:t>
          </a:r>
          <a:r>
            <a:rPr lang="ar-EG" sz="2400" b="1" baseline="0">
              <a:solidFill>
                <a:srgbClr val="FFFF00"/>
              </a:solidFill>
            </a:rPr>
            <a:t> الفصول</a:t>
          </a:r>
          <a:endParaRPr lang="en-GB" sz="2400" b="1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5</xdr:col>
      <xdr:colOff>822960</xdr:colOff>
      <xdr:row>13</xdr:row>
      <xdr:rowOff>160020</xdr:rowOff>
    </xdr:to>
    <xdr:sp macro="" textlink="">
      <xdr:nvSpPr>
        <xdr:cNvPr id="13" name="مستطيل: زوايا مستديرة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9984333600" y="1905000"/>
          <a:ext cx="2042160" cy="525780"/>
        </a:xfrm>
        <a:prstGeom prst="roundRect">
          <a:avLst/>
        </a:prstGeom>
        <a:solidFill>
          <a:srgbClr val="00206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rgbClr val="FFFF00"/>
              </a:solidFill>
            </a:rPr>
            <a:t>كتابة البيانات</a:t>
          </a:r>
          <a:endParaRPr lang="en-GB" sz="2000" b="1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22860</xdr:colOff>
      <xdr:row>7</xdr:row>
      <xdr:rowOff>83820</xdr:rowOff>
    </xdr:from>
    <xdr:to>
      <xdr:col>5</xdr:col>
      <xdr:colOff>845820</xdr:colOff>
      <xdr:row>10</xdr:row>
      <xdr:rowOff>60960</xdr:rowOff>
    </xdr:to>
    <xdr:sp macro="" textlink="">
      <xdr:nvSpPr>
        <xdr:cNvPr id="6" name="مستطيل: زوايا مستديرة 5">
          <a:extLst>
            <a:ext uri="{FF2B5EF4-FFF2-40B4-BE49-F238E27FC236}">
              <a16:creationId xmlns:a16="http://schemas.microsoft.com/office/drawing/2014/main" id="{805C66F2-5C9F-40ED-9EA6-722513A04924}"/>
            </a:ext>
          </a:extLst>
        </xdr:cNvPr>
        <xdr:cNvSpPr/>
      </xdr:nvSpPr>
      <xdr:spPr>
        <a:xfrm>
          <a:off x="9984310740" y="1257300"/>
          <a:ext cx="2042160" cy="525780"/>
        </a:xfrm>
        <a:prstGeom prst="roundRect">
          <a:avLst/>
        </a:prstGeom>
        <a:solidFill>
          <a:srgbClr val="00206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>
              <a:solidFill>
                <a:srgbClr val="FFFF00"/>
              </a:solidFill>
            </a:rPr>
            <a:t>التمهيدي</a:t>
          </a:r>
          <a:endParaRPr lang="en-GB" sz="2000" b="1">
            <a:solidFill>
              <a:srgbClr val="FFFF00"/>
            </a:solidFill>
          </a:endParaRPr>
        </a:p>
      </xdr:txBody>
    </xdr:sp>
    <xdr:clientData/>
  </xdr:twoCellAnchor>
  <xdr:twoCellAnchor>
    <xdr:from>
      <xdr:col>7</xdr:col>
      <xdr:colOff>60960</xdr:colOff>
      <xdr:row>7</xdr:row>
      <xdr:rowOff>60960</xdr:rowOff>
    </xdr:from>
    <xdr:to>
      <xdr:col>10</xdr:col>
      <xdr:colOff>205740</xdr:colOff>
      <xdr:row>10</xdr:row>
      <xdr:rowOff>38100</xdr:rowOff>
    </xdr:to>
    <xdr:sp macro="" textlink="">
      <xdr:nvSpPr>
        <xdr:cNvPr id="8" name="مستطيل: زوايا مستديرة 7">
          <a:extLst>
            <a:ext uri="{FF2B5EF4-FFF2-40B4-BE49-F238E27FC236}">
              <a16:creationId xmlns:a16="http://schemas.microsoft.com/office/drawing/2014/main" id="{2B611CF7-7F98-4D2B-ADA1-761E15EC9D40}"/>
            </a:ext>
          </a:extLst>
        </xdr:cNvPr>
        <xdr:cNvSpPr/>
      </xdr:nvSpPr>
      <xdr:spPr>
        <a:xfrm>
          <a:off x="9981308460" y="1234440"/>
          <a:ext cx="1973580" cy="525780"/>
        </a:xfrm>
        <a:prstGeom prst="roundRect">
          <a:avLst/>
        </a:prstGeom>
        <a:solidFill>
          <a:srgbClr val="00206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>
              <a:solidFill>
                <a:srgbClr val="FFFF00"/>
              </a:solidFill>
            </a:rPr>
            <a:t>الابتدائي</a:t>
          </a:r>
          <a:endParaRPr lang="en-GB" sz="2000" b="1">
            <a:solidFill>
              <a:srgbClr val="FFFF00"/>
            </a:solidFill>
          </a:endParaRPr>
        </a:p>
      </xdr:txBody>
    </xdr:sp>
    <xdr:clientData/>
  </xdr:twoCellAnchor>
  <xdr:twoCellAnchor>
    <xdr:from>
      <xdr:col>12</xdr:col>
      <xdr:colOff>38100</xdr:colOff>
      <xdr:row>7</xdr:row>
      <xdr:rowOff>60960</xdr:rowOff>
    </xdr:from>
    <xdr:to>
      <xdr:col>14</xdr:col>
      <xdr:colOff>800100</xdr:colOff>
      <xdr:row>10</xdr:row>
      <xdr:rowOff>38100</xdr:rowOff>
    </xdr:to>
    <xdr:sp macro="" textlink="">
      <xdr:nvSpPr>
        <xdr:cNvPr id="9" name="مستطيل: زوايا مستديرة 8">
          <a:extLst>
            <a:ext uri="{FF2B5EF4-FFF2-40B4-BE49-F238E27FC236}">
              <a16:creationId xmlns:a16="http://schemas.microsoft.com/office/drawing/2014/main" id="{AAADEEAE-4F83-40D1-95C5-07B9EB9D4235}"/>
            </a:ext>
          </a:extLst>
        </xdr:cNvPr>
        <xdr:cNvSpPr/>
      </xdr:nvSpPr>
      <xdr:spPr>
        <a:xfrm>
          <a:off x="9978946260" y="1234440"/>
          <a:ext cx="1981200" cy="525780"/>
        </a:xfrm>
        <a:prstGeom prst="roundRect">
          <a:avLst/>
        </a:prstGeom>
        <a:solidFill>
          <a:srgbClr val="00206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>
              <a:solidFill>
                <a:srgbClr val="FFFF00"/>
              </a:solidFill>
            </a:rPr>
            <a:t>الإعدادي</a:t>
          </a:r>
          <a:endParaRPr lang="en-GB" sz="2000" b="1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7620</xdr:colOff>
      <xdr:row>15</xdr:row>
      <xdr:rowOff>15240</xdr:rowOff>
    </xdr:from>
    <xdr:to>
      <xdr:col>5</xdr:col>
      <xdr:colOff>830580</xdr:colOff>
      <xdr:row>17</xdr:row>
      <xdr:rowOff>175260</xdr:rowOff>
    </xdr:to>
    <xdr:sp macro="" textlink="">
      <xdr:nvSpPr>
        <xdr:cNvPr id="10" name="مستطيل: زوايا مستديرة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7E9E25-C1D3-4FB7-8AD7-1DA8BA4E4516}"/>
            </a:ext>
          </a:extLst>
        </xdr:cNvPr>
        <xdr:cNvSpPr/>
      </xdr:nvSpPr>
      <xdr:spPr>
        <a:xfrm>
          <a:off x="9984325980" y="2651760"/>
          <a:ext cx="2042160" cy="525780"/>
        </a:xfrm>
        <a:prstGeom prst="roundRect">
          <a:avLst/>
        </a:prstGeom>
        <a:solidFill>
          <a:srgbClr val="00206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>
              <a:solidFill>
                <a:srgbClr val="FFFF00"/>
              </a:solidFill>
            </a:rPr>
            <a:t>طباعة القوائم</a:t>
          </a:r>
          <a:endParaRPr lang="en-GB" sz="2000" b="1">
            <a:solidFill>
              <a:srgbClr val="FFFF00"/>
            </a:solidFill>
          </a:endParaRPr>
        </a:p>
      </xdr:txBody>
    </xdr:sp>
    <xdr:clientData/>
  </xdr:twoCellAnchor>
  <xdr:twoCellAnchor>
    <xdr:from>
      <xdr:col>7</xdr:col>
      <xdr:colOff>30480</xdr:colOff>
      <xdr:row>11</xdr:row>
      <xdr:rowOff>0</xdr:rowOff>
    </xdr:from>
    <xdr:to>
      <xdr:col>10</xdr:col>
      <xdr:colOff>243840</xdr:colOff>
      <xdr:row>13</xdr:row>
      <xdr:rowOff>160020</xdr:rowOff>
    </xdr:to>
    <xdr:sp macro="" textlink="">
      <xdr:nvSpPr>
        <xdr:cNvPr id="14" name="مستطيل: زوايا مستديرة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C39A7F9-B4E7-4DEA-8697-F6F66E742181}"/>
            </a:ext>
          </a:extLst>
        </xdr:cNvPr>
        <xdr:cNvSpPr/>
      </xdr:nvSpPr>
      <xdr:spPr>
        <a:xfrm>
          <a:off x="9981354180" y="1905000"/>
          <a:ext cx="2042160" cy="525780"/>
        </a:xfrm>
        <a:prstGeom prst="roundRect">
          <a:avLst/>
        </a:prstGeom>
        <a:solidFill>
          <a:srgbClr val="00206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rgbClr val="FFFF00"/>
              </a:solidFill>
            </a:rPr>
            <a:t>كتابة البيانات</a:t>
          </a:r>
          <a:endParaRPr lang="en-GB" sz="2000" b="1">
            <a:solidFill>
              <a:srgbClr val="FFFF00"/>
            </a:solidFill>
          </a:endParaRPr>
        </a:p>
      </xdr:txBody>
    </xdr:sp>
    <xdr:clientData/>
  </xdr:twoCellAnchor>
  <xdr:twoCellAnchor>
    <xdr:from>
      <xdr:col>7</xdr:col>
      <xdr:colOff>38100</xdr:colOff>
      <xdr:row>15</xdr:row>
      <xdr:rowOff>15240</xdr:rowOff>
    </xdr:from>
    <xdr:to>
      <xdr:col>10</xdr:col>
      <xdr:colOff>251460</xdr:colOff>
      <xdr:row>17</xdr:row>
      <xdr:rowOff>175260</xdr:rowOff>
    </xdr:to>
    <xdr:sp macro="" textlink="">
      <xdr:nvSpPr>
        <xdr:cNvPr id="16" name="مستطيل: زوايا مستديرة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B941297-0F1A-4E38-AA78-FF0B497E2EBF}"/>
            </a:ext>
          </a:extLst>
        </xdr:cNvPr>
        <xdr:cNvSpPr/>
      </xdr:nvSpPr>
      <xdr:spPr>
        <a:xfrm>
          <a:off x="9981346560" y="2651760"/>
          <a:ext cx="2042160" cy="525780"/>
        </a:xfrm>
        <a:prstGeom prst="roundRect">
          <a:avLst/>
        </a:prstGeom>
        <a:solidFill>
          <a:srgbClr val="00206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>
              <a:solidFill>
                <a:srgbClr val="FFFF00"/>
              </a:solidFill>
            </a:rPr>
            <a:t>طباعة القوائم</a:t>
          </a:r>
          <a:endParaRPr lang="en-GB" sz="2000" b="1">
            <a:solidFill>
              <a:srgbClr val="FFFF00"/>
            </a:solidFill>
          </a:endParaRPr>
        </a:p>
      </xdr:txBody>
    </xdr:sp>
    <xdr:clientData/>
  </xdr:twoCellAnchor>
  <xdr:twoCellAnchor>
    <xdr:from>
      <xdr:col>12</xdr:col>
      <xdr:colOff>38100</xdr:colOff>
      <xdr:row>11</xdr:row>
      <xdr:rowOff>0</xdr:rowOff>
    </xdr:from>
    <xdr:to>
      <xdr:col>14</xdr:col>
      <xdr:colOff>861060</xdr:colOff>
      <xdr:row>13</xdr:row>
      <xdr:rowOff>160020</xdr:rowOff>
    </xdr:to>
    <xdr:sp macro="" textlink="">
      <xdr:nvSpPr>
        <xdr:cNvPr id="17" name="مستطيل: زوايا مستديرة 1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7F62AB1-B7B2-4F55-A008-D43B0AEDA06D}"/>
            </a:ext>
          </a:extLst>
        </xdr:cNvPr>
        <xdr:cNvSpPr/>
      </xdr:nvSpPr>
      <xdr:spPr>
        <a:xfrm>
          <a:off x="9978969120" y="1905000"/>
          <a:ext cx="2042160" cy="525780"/>
        </a:xfrm>
        <a:prstGeom prst="roundRect">
          <a:avLst/>
        </a:prstGeom>
        <a:solidFill>
          <a:srgbClr val="00206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rgbClr val="FFFF00"/>
              </a:solidFill>
            </a:rPr>
            <a:t>كتابة البيانات</a:t>
          </a:r>
          <a:endParaRPr lang="en-GB" sz="2000" b="1">
            <a:solidFill>
              <a:srgbClr val="FFFF00"/>
            </a:solidFill>
          </a:endParaRPr>
        </a:p>
      </xdr:txBody>
    </xdr:sp>
    <xdr:clientData/>
  </xdr:twoCellAnchor>
  <xdr:twoCellAnchor>
    <xdr:from>
      <xdr:col>12</xdr:col>
      <xdr:colOff>45720</xdr:colOff>
      <xdr:row>15</xdr:row>
      <xdr:rowOff>15240</xdr:rowOff>
    </xdr:from>
    <xdr:to>
      <xdr:col>14</xdr:col>
      <xdr:colOff>868680</xdr:colOff>
      <xdr:row>17</xdr:row>
      <xdr:rowOff>175260</xdr:rowOff>
    </xdr:to>
    <xdr:sp macro="" textlink="">
      <xdr:nvSpPr>
        <xdr:cNvPr id="18" name="مستطيل: زوايا مستديرة 1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60DA3BFD-AE4A-4353-81DF-722E4E816DFC}"/>
            </a:ext>
          </a:extLst>
        </xdr:cNvPr>
        <xdr:cNvSpPr/>
      </xdr:nvSpPr>
      <xdr:spPr>
        <a:xfrm>
          <a:off x="9978961500" y="2651760"/>
          <a:ext cx="2042160" cy="525780"/>
        </a:xfrm>
        <a:prstGeom prst="roundRect">
          <a:avLst/>
        </a:prstGeom>
        <a:solidFill>
          <a:srgbClr val="00206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>
              <a:solidFill>
                <a:srgbClr val="FFFF00"/>
              </a:solidFill>
            </a:rPr>
            <a:t>طباعة القوائم</a:t>
          </a:r>
          <a:endParaRPr lang="en-GB" sz="2000" b="1">
            <a:solidFill>
              <a:srgbClr val="FFFF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259080</xdr:colOff>
      <xdr:row>8</xdr:row>
      <xdr:rowOff>167640</xdr:rowOff>
    </xdr:from>
    <xdr:to>
      <xdr:col>10</xdr:col>
      <xdr:colOff>632460</xdr:colOff>
      <xdr:row>11</xdr:row>
      <xdr:rowOff>152400</xdr:rowOff>
    </xdr:to>
    <xdr:sp macro="" textlink="">
      <xdr:nvSpPr>
        <xdr:cNvPr id="2" name="سهم: لليمين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980965560" y="2308860"/>
          <a:ext cx="1310640" cy="739140"/>
        </a:xfrm>
        <a:prstGeom prst="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800" b="1"/>
            <a:t>رجـــوع</a:t>
          </a:r>
          <a:endParaRPr lang="en-GB" sz="18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144780</xdr:colOff>
      <xdr:row>7</xdr:row>
      <xdr:rowOff>121920</xdr:rowOff>
    </xdr:from>
    <xdr:to>
      <xdr:col>10</xdr:col>
      <xdr:colOff>419100</xdr:colOff>
      <xdr:row>10</xdr:row>
      <xdr:rowOff>38100</xdr:rowOff>
    </xdr:to>
    <xdr:sp macro="" textlink="">
      <xdr:nvSpPr>
        <xdr:cNvPr id="2" name="سهم: لليمين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9981125580" y="1569720"/>
          <a:ext cx="1082040" cy="670560"/>
        </a:xfrm>
        <a:prstGeom prst="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800" b="1"/>
            <a:t>رجـــوع</a:t>
          </a:r>
          <a:endParaRPr lang="en-GB" sz="1800" b="1"/>
        </a:p>
      </xdr:txBody>
    </xdr:sp>
    <xdr:clientData/>
  </xdr:twoCellAnchor>
  <xdr:twoCellAnchor>
    <xdr:from>
      <xdr:col>6</xdr:col>
      <xdr:colOff>1569720</xdr:colOff>
      <xdr:row>0</xdr:row>
      <xdr:rowOff>7620</xdr:rowOff>
    </xdr:from>
    <xdr:to>
      <xdr:col>7</xdr:col>
      <xdr:colOff>579120</xdr:colOff>
      <xdr:row>2</xdr:row>
      <xdr:rowOff>281940</xdr:rowOff>
    </xdr:to>
    <xdr:grpSp>
      <xdr:nvGrpSpPr>
        <xdr:cNvPr id="12" name="مجموعة 11">
          <a:extLst>
            <a:ext uri="{FF2B5EF4-FFF2-40B4-BE49-F238E27FC236}">
              <a16:creationId xmlns:a16="http://schemas.microsoft.com/office/drawing/2014/main" id="{84D3FD49-E192-40E1-BF9B-6B8DE9A1AA27}"/>
            </a:ext>
          </a:extLst>
        </xdr:cNvPr>
        <xdr:cNvGrpSpPr/>
      </xdr:nvGrpSpPr>
      <xdr:grpSpPr>
        <a:xfrm>
          <a:off x="9980264520" y="7620"/>
          <a:ext cx="1158240" cy="731520"/>
          <a:chOff x="9980264520" y="7620"/>
          <a:chExt cx="1158240" cy="731520"/>
        </a:xfrm>
      </xdr:grpSpPr>
      <xdr:sp macro="" textlink="">
        <xdr:nvSpPr>
          <xdr:cNvPr id="3" name="مستطيل 2">
            <a:extLst>
              <a:ext uri="{FF2B5EF4-FFF2-40B4-BE49-F238E27FC236}">
                <a16:creationId xmlns:a16="http://schemas.microsoft.com/office/drawing/2014/main" id="{7530D910-302C-4E9D-8551-CABB463D3CA1}"/>
              </a:ext>
            </a:extLst>
          </xdr:cNvPr>
          <xdr:cNvSpPr/>
        </xdr:nvSpPr>
        <xdr:spPr>
          <a:xfrm>
            <a:off x="9980843640" y="7620"/>
            <a:ext cx="563880" cy="731520"/>
          </a:xfrm>
          <a:prstGeom prst="rect">
            <a:avLst/>
          </a:prstGeom>
          <a:noFill/>
          <a:ln>
            <a:solidFill>
              <a:schemeClr val="tx1">
                <a:alpha val="99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  <xdr:sp macro="" textlink="">
        <xdr:nvSpPr>
          <xdr:cNvPr id="4" name="مستطيل 3">
            <a:extLst>
              <a:ext uri="{FF2B5EF4-FFF2-40B4-BE49-F238E27FC236}">
                <a16:creationId xmlns:a16="http://schemas.microsoft.com/office/drawing/2014/main" id="{EADB81D6-F7B3-4EFF-BF0C-DF76129CE9FD}"/>
              </a:ext>
            </a:extLst>
          </xdr:cNvPr>
          <xdr:cNvSpPr/>
        </xdr:nvSpPr>
        <xdr:spPr>
          <a:xfrm>
            <a:off x="9980279760" y="7620"/>
            <a:ext cx="563880" cy="731520"/>
          </a:xfrm>
          <a:prstGeom prst="rect">
            <a:avLst/>
          </a:prstGeom>
          <a:noFill/>
          <a:ln>
            <a:solidFill>
              <a:schemeClr val="tx1">
                <a:alpha val="99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  <xdr:cxnSp macro="">
        <xdr:nvCxnSpPr>
          <xdr:cNvPr id="6" name="رابط مستقيم 5">
            <a:extLst>
              <a:ext uri="{FF2B5EF4-FFF2-40B4-BE49-F238E27FC236}">
                <a16:creationId xmlns:a16="http://schemas.microsoft.com/office/drawing/2014/main" id="{5EEBEA57-DF7E-4734-8D7A-B7B7BC62D5D6}"/>
              </a:ext>
            </a:extLst>
          </xdr:cNvPr>
          <xdr:cNvCxnSpPr/>
        </xdr:nvCxnSpPr>
        <xdr:spPr>
          <a:xfrm flipH="1" flipV="1">
            <a:off x="9980264520" y="236220"/>
            <a:ext cx="1158240" cy="7620"/>
          </a:xfrm>
          <a:prstGeom prst="line">
            <a:avLst/>
          </a:prstGeom>
          <a:ln w="22225">
            <a:solidFill>
              <a:schemeClr val="tx1">
                <a:alpha val="99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رابط مستقيم 9">
            <a:extLst>
              <a:ext uri="{FF2B5EF4-FFF2-40B4-BE49-F238E27FC236}">
                <a16:creationId xmlns:a16="http://schemas.microsoft.com/office/drawing/2014/main" id="{5E92F488-87EC-4581-B715-48DBE2E4AA07}"/>
              </a:ext>
            </a:extLst>
          </xdr:cNvPr>
          <xdr:cNvCxnSpPr/>
        </xdr:nvCxnSpPr>
        <xdr:spPr>
          <a:xfrm flipH="1" flipV="1">
            <a:off x="9980264520" y="464820"/>
            <a:ext cx="1158240" cy="7620"/>
          </a:xfrm>
          <a:prstGeom prst="line">
            <a:avLst/>
          </a:prstGeom>
          <a:ln w="22225">
            <a:solidFill>
              <a:schemeClr val="tx1">
                <a:alpha val="99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259080</xdr:colOff>
      <xdr:row>8</xdr:row>
      <xdr:rowOff>167640</xdr:rowOff>
    </xdr:from>
    <xdr:to>
      <xdr:col>10</xdr:col>
      <xdr:colOff>632460</xdr:colOff>
      <xdr:row>11</xdr:row>
      <xdr:rowOff>152400</xdr:rowOff>
    </xdr:to>
    <xdr:sp macro="" textlink="">
      <xdr:nvSpPr>
        <xdr:cNvPr id="2" name="سهم: لليمين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47D6F3-31FD-433C-9818-5BF3E30398C9}"/>
            </a:ext>
          </a:extLst>
        </xdr:cNvPr>
        <xdr:cNvSpPr/>
      </xdr:nvSpPr>
      <xdr:spPr>
        <a:xfrm>
          <a:off x="9982459080" y="2308860"/>
          <a:ext cx="1310640" cy="739140"/>
        </a:xfrm>
        <a:prstGeom prst="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800" b="1"/>
            <a:t>رجـــوع</a:t>
          </a:r>
          <a:endParaRPr lang="en-GB" sz="18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8</xdr:row>
      <xdr:rowOff>45720</xdr:rowOff>
    </xdr:from>
    <xdr:to>
      <xdr:col>10</xdr:col>
      <xdr:colOff>472440</xdr:colOff>
      <xdr:row>10</xdr:row>
      <xdr:rowOff>114300</xdr:rowOff>
    </xdr:to>
    <xdr:sp macro="" textlink="">
      <xdr:nvSpPr>
        <xdr:cNvPr id="2" name="سهم: لليمين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D74273-7542-4158-97A9-3C19A140C5DB}"/>
            </a:ext>
          </a:extLst>
        </xdr:cNvPr>
        <xdr:cNvSpPr/>
      </xdr:nvSpPr>
      <xdr:spPr>
        <a:xfrm>
          <a:off x="9981110340" y="1744980"/>
          <a:ext cx="1120140" cy="571500"/>
        </a:xfrm>
        <a:prstGeom prst="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800" b="1"/>
            <a:t>رجـــوع</a:t>
          </a:r>
          <a:endParaRPr lang="en-GB" sz="1800" b="1"/>
        </a:p>
      </xdr:txBody>
    </xdr:sp>
    <xdr:clientData/>
  </xdr:twoCellAnchor>
  <xdr:twoCellAnchor>
    <xdr:from>
      <xdr:col>6</xdr:col>
      <xdr:colOff>1577340</xdr:colOff>
      <xdr:row>0</xdr:row>
      <xdr:rowOff>0</xdr:rowOff>
    </xdr:from>
    <xdr:to>
      <xdr:col>7</xdr:col>
      <xdr:colOff>586740</xdr:colOff>
      <xdr:row>2</xdr:row>
      <xdr:rowOff>274320</xdr:rowOff>
    </xdr:to>
    <xdr:grpSp>
      <xdr:nvGrpSpPr>
        <xdr:cNvPr id="3" name="مجموعة 2">
          <a:extLst>
            <a:ext uri="{FF2B5EF4-FFF2-40B4-BE49-F238E27FC236}">
              <a16:creationId xmlns:a16="http://schemas.microsoft.com/office/drawing/2014/main" id="{5F5A5326-463B-4BF3-8334-92A9A2F4EF3C}"/>
            </a:ext>
          </a:extLst>
        </xdr:cNvPr>
        <xdr:cNvGrpSpPr/>
      </xdr:nvGrpSpPr>
      <xdr:grpSpPr>
        <a:xfrm>
          <a:off x="9980676000" y="0"/>
          <a:ext cx="1158240" cy="731520"/>
          <a:chOff x="9980264520" y="7620"/>
          <a:chExt cx="1158240" cy="731520"/>
        </a:xfrm>
      </xdr:grpSpPr>
      <xdr:sp macro="" textlink="">
        <xdr:nvSpPr>
          <xdr:cNvPr id="4" name="مستطيل 3">
            <a:extLst>
              <a:ext uri="{FF2B5EF4-FFF2-40B4-BE49-F238E27FC236}">
                <a16:creationId xmlns:a16="http://schemas.microsoft.com/office/drawing/2014/main" id="{C21A595C-20E0-4978-AA3F-0DC63631B7CA}"/>
              </a:ext>
            </a:extLst>
          </xdr:cNvPr>
          <xdr:cNvSpPr/>
        </xdr:nvSpPr>
        <xdr:spPr>
          <a:xfrm>
            <a:off x="9980843640" y="7620"/>
            <a:ext cx="563880" cy="731520"/>
          </a:xfrm>
          <a:prstGeom prst="rect">
            <a:avLst/>
          </a:prstGeom>
          <a:noFill/>
          <a:ln>
            <a:solidFill>
              <a:schemeClr val="tx1">
                <a:alpha val="99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  <xdr:sp macro="" textlink="">
        <xdr:nvSpPr>
          <xdr:cNvPr id="5" name="مستطيل 4">
            <a:extLst>
              <a:ext uri="{FF2B5EF4-FFF2-40B4-BE49-F238E27FC236}">
                <a16:creationId xmlns:a16="http://schemas.microsoft.com/office/drawing/2014/main" id="{64DC4AF2-655C-4C20-8AE6-9AF313D2E534}"/>
              </a:ext>
            </a:extLst>
          </xdr:cNvPr>
          <xdr:cNvSpPr/>
        </xdr:nvSpPr>
        <xdr:spPr>
          <a:xfrm>
            <a:off x="9980279760" y="7620"/>
            <a:ext cx="563880" cy="731520"/>
          </a:xfrm>
          <a:prstGeom prst="rect">
            <a:avLst/>
          </a:prstGeom>
          <a:noFill/>
          <a:ln>
            <a:solidFill>
              <a:schemeClr val="tx1">
                <a:alpha val="99000"/>
              </a:schemeClr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  <xdr:cxnSp macro="">
        <xdr:nvCxnSpPr>
          <xdr:cNvPr id="6" name="رابط مستقيم 5">
            <a:extLst>
              <a:ext uri="{FF2B5EF4-FFF2-40B4-BE49-F238E27FC236}">
                <a16:creationId xmlns:a16="http://schemas.microsoft.com/office/drawing/2014/main" id="{65DBBACF-0027-442A-9311-816973B99F23}"/>
              </a:ext>
            </a:extLst>
          </xdr:cNvPr>
          <xdr:cNvCxnSpPr/>
        </xdr:nvCxnSpPr>
        <xdr:spPr>
          <a:xfrm flipH="1" flipV="1">
            <a:off x="9980264520" y="236220"/>
            <a:ext cx="1158240" cy="7620"/>
          </a:xfrm>
          <a:prstGeom prst="line">
            <a:avLst/>
          </a:prstGeom>
          <a:ln w="22225">
            <a:solidFill>
              <a:schemeClr val="tx1">
                <a:alpha val="99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رابط مستقيم 6">
            <a:extLst>
              <a:ext uri="{FF2B5EF4-FFF2-40B4-BE49-F238E27FC236}">
                <a16:creationId xmlns:a16="http://schemas.microsoft.com/office/drawing/2014/main" id="{125764B1-F440-49CA-BCF9-61DD8FB181E8}"/>
              </a:ext>
            </a:extLst>
          </xdr:cNvPr>
          <xdr:cNvCxnSpPr/>
        </xdr:nvCxnSpPr>
        <xdr:spPr>
          <a:xfrm flipH="1" flipV="1">
            <a:off x="9980264520" y="464820"/>
            <a:ext cx="1158240" cy="7620"/>
          </a:xfrm>
          <a:prstGeom prst="line">
            <a:avLst/>
          </a:prstGeom>
          <a:ln w="22225">
            <a:solidFill>
              <a:schemeClr val="tx1">
                <a:alpha val="99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259080</xdr:colOff>
      <xdr:row>8</xdr:row>
      <xdr:rowOff>167640</xdr:rowOff>
    </xdr:from>
    <xdr:to>
      <xdr:col>10</xdr:col>
      <xdr:colOff>632460</xdr:colOff>
      <xdr:row>11</xdr:row>
      <xdr:rowOff>152400</xdr:rowOff>
    </xdr:to>
    <xdr:sp macro="" textlink="">
      <xdr:nvSpPr>
        <xdr:cNvPr id="2" name="سهم: لليمين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E5C557-29C3-47FA-BA4D-55C600B3D462}"/>
            </a:ext>
          </a:extLst>
        </xdr:cNvPr>
        <xdr:cNvSpPr/>
      </xdr:nvSpPr>
      <xdr:spPr>
        <a:xfrm>
          <a:off x="9982459080" y="2308860"/>
          <a:ext cx="1310640" cy="739140"/>
        </a:xfrm>
        <a:prstGeom prst="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800" b="1"/>
            <a:t>رجـــوع</a:t>
          </a:r>
          <a:endParaRPr lang="en-GB" sz="18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99060</xdr:colOff>
      <xdr:row>7</xdr:row>
      <xdr:rowOff>0</xdr:rowOff>
    </xdr:from>
    <xdr:to>
      <xdr:col>10</xdr:col>
      <xdr:colOff>495300</xdr:colOff>
      <xdr:row>9</xdr:row>
      <xdr:rowOff>91440</xdr:rowOff>
    </xdr:to>
    <xdr:sp macro="" textlink="">
      <xdr:nvSpPr>
        <xdr:cNvPr id="2" name="سهم: لليمين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79B3F6-8526-4DD0-9CA5-6BCA10C662F5}"/>
            </a:ext>
          </a:extLst>
        </xdr:cNvPr>
        <xdr:cNvSpPr/>
      </xdr:nvSpPr>
      <xdr:spPr>
        <a:xfrm>
          <a:off x="9981087480" y="1447800"/>
          <a:ext cx="1135380" cy="594360"/>
        </a:xfrm>
        <a:prstGeom prst="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800" b="1"/>
            <a:t>رجـــوع</a:t>
          </a:r>
          <a:endParaRPr lang="en-GB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27"/>
  <sheetViews>
    <sheetView rightToLeft="1" tabSelected="1" topLeftCell="A2" zoomScaleNormal="100" workbookViewId="0">
      <selection activeCell="F23" sqref="F23"/>
    </sheetView>
  </sheetViews>
  <sheetFormatPr defaultRowHeight="14.4" x14ac:dyDescent="0.3"/>
  <cols>
    <col min="1" max="1" width="4.21875" style="5" customWidth="1"/>
    <col min="2" max="2" width="3.33203125" style="5" customWidth="1"/>
    <col min="3" max="5" width="8.88671875" style="5" customWidth="1"/>
    <col min="6" max="6" width="13" style="5" customWidth="1"/>
    <col min="7" max="7" width="3.77734375" style="5" customWidth="1"/>
    <col min="8" max="10" width="8.88671875" style="5" customWidth="1"/>
    <col min="11" max="11" width="4.5546875" style="5" customWidth="1"/>
    <col min="12" max="12" width="3.44140625" style="5" customWidth="1"/>
    <col min="13" max="14" width="8.88671875" style="5" customWidth="1"/>
    <col min="15" max="15" width="13.5546875" style="5" customWidth="1"/>
    <col min="16" max="16" width="12.44140625" style="5" customWidth="1"/>
    <col min="17" max="17" width="3.33203125" style="5" customWidth="1"/>
    <col min="18" max="18" width="8.88671875" style="5" customWidth="1"/>
    <col min="19" max="16384" width="8.88671875" style="5"/>
  </cols>
  <sheetData>
    <row r="1" spans="2:17" ht="13.2" customHeight="1" thickBot="1" x14ac:dyDescent="0.35"/>
    <row r="2" spans="2:17" ht="15" thickBot="1" x14ac:dyDescent="0.3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2:17" ht="14.4" customHeight="1" x14ac:dyDescent="0.3">
      <c r="B3" s="9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99"/>
      <c r="Q3" s="12"/>
    </row>
    <row r="4" spans="2:17" ht="14.4" customHeight="1" x14ac:dyDescent="0.3">
      <c r="B4" s="9"/>
      <c r="C4" s="13"/>
      <c r="P4" s="100"/>
      <c r="Q4" s="12"/>
    </row>
    <row r="5" spans="2:17" x14ac:dyDescent="0.3">
      <c r="B5" s="9"/>
      <c r="C5" s="13"/>
      <c r="P5" s="100"/>
      <c r="Q5" s="12"/>
    </row>
    <row r="6" spans="2:17" x14ac:dyDescent="0.3">
      <c r="B6" s="9"/>
      <c r="C6" s="13"/>
      <c r="P6" s="14"/>
      <c r="Q6" s="12"/>
    </row>
    <row r="7" spans="2:17" x14ac:dyDescent="0.3">
      <c r="B7" s="9"/>
      <c r="C7" s="13"/>
      <c r="P7" s="14"/>
      <c r="Q7" s="12"/>
    </row>
    <row r="8" spans="2:17" x14ac:dyDescent="0.3">
      <c r="B8" s="9"/>
      <c r="C8" s="13"/>
      <c r="D8" s="63"/>
      <c r="E8" s="63"/>
      <c r="F8" s="63"/>
      <c r="H8" s="64"/>
      <c r="I8" s="64"/>
      <c r="J8" s="64"/>
      <c r="K8" s="64"/>
      <c r="M8" s="65"/>
      <c r="N8" s="65"/>
      <c r="O8" s="65"/>
      <c r="P8" s="14"/>
      <c r="Q8" s="12"/>
    </row>
    <row r="9" spans="2:17" x14ac:dyDescent="0.3">
      <c r="B9" s="9"/>
      <c r="C9" s="13"/>
      <c r="D9" s="63"/>
      <c r="E9" s="63"/>
      <c r="F9" s="63"/>
      <c r="H9" s="64"/>
      <c r="I9" s="64"/>
      <c r="J9" s="64"/>
      <c r="K9" s="64"/>
      <c r="M9" s="65"/>
      <c r="N9" s="65"/>
      <c r="O9" s="65"/>
      <c r="P9" s="14"/>
      <c r="Q9" s="12"/>
    </row>
    <row r="10" spans="2:17" x14ac:dyDescent="0.3">
      <c r="B10" s="9"/>
      <c r="C10" s="13"/>
      <c r="D10" s="63"/>
      <c r="E10" s="63"/>
      <c r="F10" s="63"/>
      <c r="H10" s="64"/>
      <c r="I10" s="64"/>
      <c r="J10" s="64"/>
      <c r="K10" s="64"/>
      <c r="M10" s="65"/>
      <c r="N10" s="65"/>
      <c r="O10" s="65"/>
      <c r="P10" s="14"/>
      <c r="Q10" s="12"/>
    </row>
    <row r="11" spans="2:17" x14ac:dyDescent="0.3">
      <c r="B11" s="9"/>
      <c r="C11" s="13"/>
      <c r="D11" s="63"/>
      <c r="E11" s="63"/>
      <c r="F11" s="63"/>
      <c r="H11" s="64"/>
      <c r="I11" s="64"/>
      <c r="J11" s="64"/>
      <c r="K11" s="64"/>
      <c r="M11" s="65"/>
      <c r="N11" s="65"/>
      <c r="O11" s="65"/>
      <c r="P11" s="14"/>
      <c r="Q11" s="12"/>
    </row>
    <row r="12" spans="2:17" x14ac:dyDescent="0.3">
      <c r="B12" s="9"/>
      <c r="C12" s="13"/>
      <c r="D12" s="63"/>
      <c r="E12" s="63"/>
      <c r="F12" s="63"/>
      <c r="H12" s="64"/>
      <c r="I12" s="64"/>
      <c r="J12" s="64"/>
      <c r="K12" s="64"/>
      <c r="M12" s="65"/>
      <c r="N12" s="65"/>
      <c r="O12" s="65"/>
      <c r="P12" s="14"/>
      <c r="Q12" s="12"/>
    </row>
    <row r="13" spans="2:17" x14ac:dyDescent="0.3">
      <c r="B13" s="9"/>
      <c r="C13" s="13"/>
      <c r="D13" s="63"/>
      <c r="E13" s="63"/>
      <c r="F13" s="63"/>
      <c r="H13" s="64"/>
      <c r="I13" s="64"/>
      <c r="J13" s="64"/>
      <c r="K13" s="64"/>
      <c r="M13" s="65"/>
      <c r="N13" s="65"/>
      <c r="O13" s="65"/>
      <c r="P13" s="14"/>
      <c r="Q13" s="12"/>
    </row>
    <row r="14" spans="2:17" x14ac:dyDescent="0.3">
      <c r="B14" s="9"/>
      <c r="C14" s="13"/>
      <c r="D14" s="63"/>
      <c r="E14" s="63"/>
      <c r="F14" s="63"/>
      <c r="H14" s="64"/>
      <c r="I14" s="64"/>
      <c r="J14" s="64"/>
      <c r="K14" s="64"/>
      <c r="M14" s="65"/>
      <c r="N14" s="65"/>
      <c r="O14" s="65"/>
      <c r="P14" s="14"/>
      <c r="Q14" s="12"/>
    </row>
    <row r="15" spans="2:17" x14ac:dyDescent="0.3">
      <c r="B15" s="9"/>
      <c r="C15" s="13"/>
      <c r="D15" s="63"/>
      <c r="E15" s="63"/>
      <c r="F15" s="63"/>
      <c r="H15" s="64"/>
      <c r="I15" s="64"/>
      <c r="J15" s="64"/>
      <c r="K15" s="64"/>
      <c r="M15" s="65"/>
      <c r="N15" s="65"/>
      <c r="O15" s="65"/>
      <c r="P15" s="14"/>
      <c r="Q15" s="12"/>
    </row>
    <row r="16" spans="2:17" x14ac:dyDescent="0.3">
      <c r="B16" s="9"/>
      <c r="C16" s="13"/>
      <c r="D16" s="63"/>
      <c r="E16" s="63"/>
      <c r="F16" s="63"/>
      <c r="H16" s="64"/>
      <c r="I16" s="64"/>
      <c r="J16" s="64"/>
      <c r="K16" s="64"/>
      <c r="M16" s="65"/>
      <c r="N16" s="65"/>
      <c r="O16" s="65"/>
      <c r="P16" s="14"/>
      <c r="Q16" s="12"/>
    </row>
    <row r="17" spans="2:17" x14ac:dyDescent="0.3">
      <c r="B17" s="9"/>
      <c r="C17" s="13"/>
      <c r="D17" s="63"/>
      <c r="E17" s="63"/>
      <c r="F17" s="63"/>
      <c r="H17" s="64"/>
      <c r="I17" s="64"/>
      <c r="J17" s="64"/>
      <c r="K17" s="64"/>
      <c r="M17" s="65"/>
      <c r="N17" s="65"/>
      <c r="O17" s="65"/>
      <c r="P17" s="14"/>
      <c r="Q17" s="12"/>
    </row>
    <row r="18" spans="2:17" ht="27" customHeight="1" x14ac:dyDescent="0.3">
      <c r="B18" s="9"/>
      <c r="C18" s="13"/>
      <c r="D18" s="63"/>
      <c r="E18" s="63"/>
      <c r="F18" s="63"/>
      <c r="H18" s="64"/>
      <c r="I18" s="64"/>
      <c r="J18" s="64"/>
      <c r="K18" s="64"/>
      <c r="M18" s="65"/>
      <c r="N18" s="65"/>
      <c r="O18" s="65"/>
      <c r="P18" s="14"/>
      <c r="Q18" s="12"/>
    </row>
    <row r="19" spans="2:17" ht="16.8" customHeight="1" x14ac:dyDescent="0.3">
      <c r="B19" s="9"/>
      <c r="C19" s="13"/>
      <c r="I19" s="36"/>
      <c r="J19" s="36"/>
      <c r="P19" s="14"/>
      <c r="Q19" s="12"/>
    </row>
    <row r="20" spans="2:17" ht="28.2" customHeight="1" x14ac:dyDescent="0.55000000000000004">
      <c r="B20" s="9"/>
      <c r="C20" s="13"/>
      <c r="G20" s="101"/>
      <c r="H20" s="101"/>
      <c r="I20" s="101"/>
      <c r="J20" s="101"/>
      <c r="K20" s="101"/>
      <c r="O20" s="102" t="s">
        <v>28</v>
      </c>
      <c r="P20" s="103"/>
      <c r="Q20" s="12"/>
    </row>
    <row r="21" spans="2:17" ht="6.6" customHeight="1" thickBot="1" x14ac:dyDescent="0.35">
      <c r="B21" s="9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2"/>
    </row>
    <row r="22" spans="2:17" ht="15" thickBot="1" x14ac:dyDescent="0.35"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/>
    </row>
    <row r="27" spans="2:17" ht="22.8" x14ac:dyDescent="0.3">
      <c r="H27" s="36"/>
      <c r="I27" s="36"/>
      <c r="J27" s="36"/>
      <c r="K27" s="36"/>
      <c r="L27" s="36"/>
      <c r="M27" s="36"/>
      <c r="N27" s="55"/>
      <c r="O27" s="55"/>
      <c r="P27" s="36"/>
    </row>
  </sheetData>
  <sheetProtection algorithmName="SHA-512" hashValue="yOD2ouHldMKFnYbZT4WhC6VCY7XH/ps6FxiroltYjlHpiTQL/i34AF4z7ibWkgSzFXquhUDdwFoQ8tF9BUu50A==" saltValue="DOcXXU39xrz39SbLtNxdAg==" spinCount="100000" sheet="1" objects="1" scenarios="1" formatColumns="0" formatRows="0" selectLockedCells="1" selectUnlockedCells="1"/>
  <mergeCells count="3">
    <mergeCell ref="P3:P5"/>
    <mergeCell ref="G20:K20"/>
    <mergeCell ref="O20:P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C9A0F-8508-4590-B0BB-2CC0E08AD7BE}">
  <dimension ref="A1:V501"/>
  <sheetViews>
    <sheetView rightToLeft="1" workbookViewId="0"/>
  </sheetViews>
  <sheetFormatPr defaultRowHeight="18" x14ac:dyDescent="0.3"/>
  <cols>
    <col min="1" max="1" width="5.77734375" style="2" customWidth="1"/>
    <col min="2" max="2" width="32.33203125" style="2" customWidth="1"/>
    <col min="3" max="3" width="15.21875" style="2" customWidth="1"/>
    <col min="4" max="4" width="13.109375" style="2" customWidth="1"/>
    <col min="5" max="5" width="0.109375" style="34" hidden="1" customWidth="1"/>
    <col min="6" max="6" width="16.109375" style="35" hidden="1" customWidth="1"/>
    <col min="7" max="7" width="11.109375" style="2" hidden="1" customWidth="1"/>
    <col min="8" max="8" width="12.44140625" style="3" hidden="1" customWidth="1"/>
    <col min="9" max="9" width="4.109375" style="2" customWidth="1"/>
    <col min="10" max="10" width="13.6640625" style="2" customWidth="1"/>
    <col min="11" max="11" width="26.77734375" style="2" customWidth="1"/>
    <col min="12" max="12" width="8.88671875" style="2"/>
    <col min="13" max="13" width="10.88671875" style="2" bestFit="1" customWidth="1"/>
    <col min="14" max="17" width="8.88671875" style="2"/>
    <col min="18" max="18" width="8.88671875" style="2" hidden="1" customWidth="1"/>
    <col min="19" max="20" width="8.88671875" style="2"/>
    <col min="21" max="21" width="8.77734375" style="2" customWidth="1"/>
    <col min="22" max="22" width="10.88671875" style="49" hidden="1" customWidth="1"/>
    <col min="23" max="16384" width="8.88671875" style="2"/>
  </cols>
  <sheetData>
    <row r="1" spans="1:22" ht="30" customHeight="1" thickBot="1" x14ac:dyDescent="0.35">
      <c r="A1" s="21" t="s">
        <v>0</v>
      </c>
      <c r="B1" s="22" t="s">
        <v>8</v>
      </c>
      <c r="C1" s="22" t="s">
        <v>10</v>
      </c>
      <c r="D1" s="22" t="s">
        <v>21</v>
      </c>
      <c r="E1" s="32"/>
      <c r="F1" s="32"/>
      <c r="G1" s="23"/>
      <c r="H1" s="24" t="s">
        <v>9</v>
      </c>
      <c r="J1" s="104" t="s">
        <v>30</v>
      </c>
      <c r="K1" s="104"/>
      <c r="V1" s="84" t="str">
        <f>"1/1"</f>
        <v>1/1</v>
      </c>
    </row>
    <row r="2" spans="1:22" ht="19.8" thickBot="1" x14ac:dyDescent="0.35">
      <c r="A2" s="21">
        <v>1</v>
      </c>
      <c r="B2" s="25"/>
      <c r="C2" s="25"/>
      <c r="D2" s="25"/>
      <c r="E2" s="33"/>
      <c r="F2" s="33"/>
      <c r="G2" s="23"/>
      <c r="H2" s="24">
        <v>1</v>
      </c>
      <c r="J2" s="26" t="s">
        <v>2</v>
      </c>
      <c r="K2" s="30"/>
      <c r="R2" s="4" t="s">
        <v>11</v>
      </c>
      <c r="V2" s="84" t="str">
        <f>"2/1"</f>
        <v>2/1</v>
      </c>
    </row>
    <row r="3" spans="1:22" ht="19.8" thickBot="1" x14ac:dyDescent="0.35">
      <c r="A3" s="21">
        <v>2</v>
      </c>
      <c r="B3" s="25"/>
      <c r="C3" s="25"/>
      <c r="D3" s="25"/>
      <c r="E3" s="33"/>
      <c r="F3" s="33"/>
      <c r="G3" s="23"/>
      <c r="H3" s="24"/>
      <c r="J3" s="26" t="s">
        <v>3</v>
      </c>
      <c r="K3" s="30"/>
      <c r="R3" s="4" t="s">
        <v>12</v>
      </c>
      <c r="V3" s="84" t="str">
        <f>"3/1"</f>
        <v>3/1</v>
      </c>
    </row>
    <row r="4" spans="1:22" ht="19.8" thickBot="1" x14ac:dyDescent="0.35">
      <c r="A4" s="21">
        <v>3</v>
      </c>
      <c r="B4" s="25"/>
      <c r="C4" s="25"/>
      <c r="D4" s="25"/>
      <c r="E4" s="33"/>
      <c r="F4" s="33"/>
      <c r="G4" s="23"/>
      <c r="H4" s="24"/>
      <c r="J4" s="26" t="s">
        <v>6</v>
      </c>
      <c r="K4" s="30"/>
      <c r="V4" s="84" t="str">
        <f>"4/1"</f>
        <v>4/1</v>
      </c>
    </row>
    <row r="5" spans="1:22" ht="19.8" thickBot="1" x14ac:dyDescent="0.35">
      <c r="A5" s="21">
        <v>4</v>
      </c>
      <c r="B5" s="25"/>
      <c r="C5" s="25"/>
      <c r="D5" s="25"/>
      <c r="E5" s="33"/>
      <c r="F5" s="33"/>
      <c r="G5" s="23"/>
      <c r="H5" s="24"/>
      <c r="J5" s="26" t="s">
        <v>13</v>
      </c>
      <c r="K5" s="30"/>
      <c r="V5" s="84" t="str">
        <f>"5/1"</f>
        <v>5/1</v>
      </c>
    </row>
    <row r="6" spans="1:22" ht="19.8" thickBot="1" x14ac:dyDescent="0.35">
      <c r="A6" s="21">
        <v>5</v>
      </c>
      <c r="B6" s="25"/>
      <c r="C6" s="25"/>
      <c r="D6" s="25"/>
      <c r="E6" s="33"/>
      <c r="F6" s="33"/>
      <c r="G6" s="23"/>
      <c r="H6" s="24"/>
      <c r="J6" s="26" t="s">
        <v>7</v>
      </c>
      <c r="K6" s="30"/>
      <c r="V6" s="84" t="str">
        <f>"1/2"</f>
        <v>1/2</v>
      </c>
    </row>
    <row r="7" spans="1:22" ht="19.8" thickBot="1" x14ac:dyDescent="0.35">
      <c r="A7" s="21">
        <v>6</v>
      </c>
      <c r="B7" s="25"/>
      <c r="C7" s="25"/>
      <c r="D7" s="25"/>
      <c r="E7" s="33"/>
      <c r="F7" s="33"/>
      <c r="G7" s="23"/>
      <c r="H7" s="24"/>
      <c r="J7" s="26" t="s">
        <v>23</v>
      </c>
      <c r="K7" s="30" t="s">
        <v>24</v>
      </c>
      <c r="V7" s="84" t="str">
        <f t="shared" ref="V7" si="0">"1/2"</f>
        <v>1/2</v>
      </c>
    </row>
    <row r="8" spans="1:22" ht="19.8" thickBot="1" x14ac:dyDescent="0.35">
      <c r="A8" s="21">
        <v>7</v>
      </c>
      <c r="B8" s="25"/>
      <c r="C8" s="25"/>
      <c r="D8" s="25"/>
      <c r="E8" s="33"/>
      <c r="F8" s="33"/>
      <c r="G8" s="23"/>
      <c r="H8" s="24"/>
      <c r="V8" s="84" t="str">
        <f>"3/2"</f>
        <v>3/2</v>
      </c>
    </row>
    <row r="9" spans="1:22" ht="19.8" thickBot="1" x14ac:dyDescent="0.35">
      <c r="A9" s="21">
        <v>8</v>
      </c>
      <c r="B9" s="25"/>
      <c r="C9" s="25"/>
      <c r="D9" s="25"/>
      <c r="E9" s="33"/>
      <c r="F9" s="33"/>
      <c r="G9" s="23"/>
      <c r="H9" s="24"/>
      <c r="M9" s="48"/>
      <c r="V9" s="84" t="str">
        <f>"4/2"</f>
        <v>4/2</v>
      </c>
    </row>
    <row r="10" spans="1:22" ht="19.8" thickBot="1" x14ac:dyDescent="0.35">
      <c r="A10" s="21">
        <v>9</v>
      </c>
      <c r="B10" s="25"/>
      <c r="C10" s="25"/>
      <c r="D10" s="25"/>
      <c r="E10" s="33"/>
      <c r="F10" s="33"/>
      <c r="G10" s="23"/>
      <c r="H10" s="24"/>
      <c r="M10" s="48"/>
      <c r="V10" s="84" t="str">
        <f>"5/2"</f>
        <v>5/2</v>
      </c>
    </row>
    <row r="11" spans="1:22" ht="19.8" thickBot="1" x14ac:dyDescent="0.35">
      <c r="A11" s="21">
        <v>10</v>
      </c>
      <c r="B11" s="25"/>
      <c r="C11" s="25"/>
      <c r="D11" s="25"/>
      <c r="E11" s="33"/>
      <c r="F11" s="33"/>
      <c r="G11" s="23"/>
      <c r="H11" s="24"/>
      <c r="M11" s="48"/>
      <c r="V11" s="51"/>
    </row>
    <row r="12" spans="1:22" ht="19.8" thickBot="1" x14ac:dyDescent="0.35">
      <c r="A12" s="21">
        <v>11</v>
      </c>
      <c r="B12" s="25"/>
      <c r="C12" s="25"/>
      <c r="D12" s="25"/>
      <c r="E12" s="33"/>
      <c r="F12" s="33"/>
      <c r="G12" s="23"/>
      <c r="H12" s="24"/>
      <c r="M12" s="48"/>
      <c r="V12" s="51"/>
    </row>
    <row r="13" spans="1:22" ht="19.8" thickBot="1" x14ac:dyDescent="0.35">
      <c r="A13" s="21">
        <v>12</v>
      </c>
      <c r="B13" s="25"/>
      <c r="C13" s="25"/>
      <c r="D13" s="25"/>
      <c r="E13" s="33"/>
      <c r="F13" s="33"/>
      <c r="G13" s="23"/>
      <c r="H13" s="24"/>
      <c r="J13" s="105" t="s">
        <v>33</v>
      </c>
      <c r="K13" s="105"/>
      <c r="V13" s="51"/>
    </row>
    <row r="14" spans="1:22" ht="19.8" customHeight="1" thickBot="1" x14ac:dyDescent="0.35">
      <c r="A14" s="21">
        <v>13</v>
      </c>
      <c r="B14" s="25"/>
      <c r="C14" s="25"/>
      <c r="D14" s="25"/>
      <c r="E14" s="33"/>
      <c r="F14" s="33"/>
      <c r="G14" s="23"/>
      <c r="H14" s="24"/>
      <c r="J14" s="106" t="s">
        <v>34</v>
      </c>
      <c r="K14" s="106"/>
      <c r="V14" s="51"/>
    </row>
    <row r="15" spans="1:22" ht="19.8" thickBot="1" x14ac:dyDescent="0.35">
      <c r="A15" s="21">
        <v>14</v>
      </c>
      <c r="B15" s="25"/>
      <c r="C15" s="25"/>
      <c r="D15" s="25"/>
      <c r="E15" s="33"/>
      <c r="F15" s="33"/>
      <c r="G15" s="23"/>
      <c r="H15" s="24"/>
      <c r="J15" s="106"/>
      <c r="K15" s="106"/>
      <c r="V15" s="51"/>
    </row>
    <row r="16" spans="1:22" ht="19.8" thickBot="1" x14ac:dyDescent="0.35">
      <c r="A16" s="21">
        <v>15</v>
      </c>
      <c r="B16" s="25"/>
      <c r="C16" s="25"/>
      <c r="D16" s="25"/>
      <c r="E16" s="33"/>
      <c r="F16" s="33"/>
      <c r="G16" s="23"/>
      <c r="H16" s="24"/>
      <c r="J16" s="106"/>
      <c r="K16" s="106"/>
      <c r="V16" s="51"/>
    </row>
    <row r="17" spans="1:22" ht="19.8" thickBot="1" x14ac:dyDescent="0.35">
      <c r="A17" s="21">
        <v>16</v>
      </c>
      <c r="B17" s="25"/>
      <c r="C17" s="25"/>
      <c r="D17" s="25"/>
      <c r="E17" s="33"/>
      <c r="F17" s="33"/>
      <c r="G17" s="23"/>
      <c r="H17" s="24"/>
      <c r="J17" s="98"/>
      <c r="K17" s="98"/>
      <c r="V17" s="51"/>
    </row>
    <row r="18" spans="1:22" ht="19.8" thickBot="1" x14ac:dyDescent="0.35">
      <c r="A18" s="21">
        <v>17</v>
      </c>
      <c r="B18" s="25"/>
      <c r="C18" s="25"/>
      <c r="D18" s="25"/>
      <c r="E18" s="33"/>
      <c r="F18" s="33"/>
      <c r="G18" s="23"/>
      <c r="H18" s="24"/>
      <c r="J18" s="98"/>
      <c r="K18" s="98"/>
      <c r="V18" s="51"/>
    </row>
    <row r="19" spans="1:22" ht="19.8" thickBot="1" x14ac:dyDescent="0.35">
      <c r="A19" s="21">
        <v>18</v>
      </c>
      <c r="B19" s="25"/>
      <c r="C19" s="25"/>
      <c r="D19" s="25"/>
      <c r="E19" s="33"/>
      <c r="F19" s="33"/>
      <c r="G19" s="23"/>
      <c r="H19" s="24"/>
      <c r="V19" s="51"/>
    </row>
    <row r="20" spans="1:22" ht="19.8" thickBot="1" x14ac:dyDescent="0.35">
      <c r="A20" s="21">
        <v>19</v>
      </c>
      <c r="B20" s="25"/>
      <c r="C20" s="25"/>
      <c r="D20" s="25"/>
      <c r="E20" s="33"/>
      <c r="F20" s="33"/>
      <c r="G20" s="23"/>
      <c r="H20" s="24"/>
      <c r="V20" s="51"/>
    </row>
    <row r="21" spans="1:22" ht="19.8" thickBot="1" x14ac:dyDescent="0.35">
      <c r="A21" s="21">
        <v>20</v>
      </c>
      <c r="B21" s="25"/>
      <c r="C21" s="25"/>
      <c r="D21" s="25"/>
      <c r="E21" s="33"/>
      <c r="F21" s="33"/>
      <c r="G21" s="23"/>
      <c r="H21" s="24"/>
      <c r="V21" s="51"/>
    </row>
    <row r="22" spans="1:22" ht="19.8" thickBot="1" x14ac:dyDescent="0.35">
      <c r="A22" s="21">
        <v>21</v>
      </c>
      <c r="B22" s="25"/>
      <c r="C22" s="25"/>
      <c r="D22" s="25"/>
      <c r="E22" s="33"/>
      <c r="F22" s="33"/>
      <c r="G22" s="23"/>
      <c r="H22" s="24">
        <v>2</v>
      </c>
      <c r="V22" s="51"/>
    </row>
    <row r="23" spans="1:22" ht="19.8" thickBot="1" x14ac:dyDescent="0.35">
      <c r="A23" s="21">
        <v>22</v>
      </c>
      <c r="B23" s="25"/>
      <c r="C23" s="25"/>
      <c r="D23" s="25"/>
      <c r="E23" s="33"/>
      <c r="F23" s="33"/>
      <c r="G23" s="23"/>
      <c r="H23" s="24"/>
      <c r="V23" s="51"/>
    </row>
    <row r="24" spans="1:22" ht="19.8" thickBot="1" x14ac:dyDescent="0.35">
      <c r="A24" s="21">
        <v>23</v>
      </c>
      <c r="B24" s="25"/>
      <c r="C24" s="25"/>
      <c r="D24" s="25"/>
      <c r="E24" s="33"/>
      <c r="F24" s="33"/>
      <c r="G24" s="23"/>
      <c r="H24" s="24"/>
      <c r="V24" s="51"/>
    </row>
    <row r="25" spans="1:22" ht="19.8" thickBot="1" x14ac:dyDescent="0.35">
      <c r="A25" s="21">
        <v>24</v>
      </c>
      <c r="B25" s="25"/>
      <c r="C25" s="25"/>
      <c r="D25" s="25"/>
      <c r="E25" s="33"/>
      <c r="F25" s="33"/>
      <c r="G25" s="23"/>
      <c r="H25" s="24"/>
      <c r="V25" s="51"/>
    </row>
    <row r="26" spans="1:22" ht="19.8" thickBot="1" x14ac:dyDescent="0.35">
      <c r="A26" s="21">
        <v>25</v>
      </c>
      <c r="B26" s="25"/>
      <c r="C26" s="25"/>
      <c r="D26" s="25"/>
      <c r="E26" s="33"/>
      <c r="F26" s="33"/>
      <c r="G26" s="23"/>
      <c r="H26" s="24"/>
      <c r="V26" s="51"/>
    </row>
    <row r="27" spans="1:22" ht="19.8" thickBot="1" x14ac:dyDescent="0.35">
      <c r="A27" s="21">
        <v>26</v>
      </c>
      <c r="B27" s="25"/>
      <c r="C27" s="25"/>
      <c r="D27" s="25"/>
      <c r="E27" s="33"/>
      <c r="F27" s="33"/>
      <c r="G27" s="23"/>
      <c r="H27" s="24"/>
      <c r="V27" s="51"/>
    </row>
    <row r="28" spans="1:22" ht="19.8" thickBot="1" x14ac:dyDescent="0.35">
      <c r="A28" s="21">
        <v>27</v>
      </c>
      <c r="B28" s="25"/>
      <c r="C28" s="25"/>
      <c r="D28" s="25"/>
      <c r="E28" s="33"/>
      <c r="F28" s="33"/>
      <c r="G28" s="23"/>
      <c r="H28" s="24"/>
      <c r="V28" s="51"/>
    </row>
    <row r="29" spans="1:22" ht="19.8" thickBot="1" x14ac:dyDescent="0.35">
      <c r="A29" s="21">
        <v>28</v>
      </c>
      <c r="B29" s="25"/>
      <c r="C29" s="25"/>
      <c r="D29" s="25"/>
      <c r="E29" s="33"/>
      <c r="F29" s="33"/>
      <c r="G29" s="23"/>
      <c r="H29" s="24"/>
      <c r="V29" s="51"/>
    </row>
    <row r="30" spans="1:22" ht="19.8" thickBot="1" x14ac:dyDescent="0.35">
      <c r="A30" s="21">
        <v>29</v>
      </c>
      <c r="B30" s="25"/>
      <c r="C30" s="25"/>
      <c r="D30" s="25"/>
      <c r="E30" s="33"/>
      <c r="F30" s="33"/>
      <c r="G30" s="23"/>
      <c r="H30" s="24"/>
      <c r="V30" s="51"/>
    </row>
    <row r="31" spans="1:22" ht="19.8" thickBot="1" x14ac:dyDescent="0.35">
      <c r="A31" s="21">
        <v>30</v>
      </c>
      <c r="B31" s="25"/>
      <c r="C31" s="25"/>
      <c r="D31" s="25"/>
      <c r="E31" s="33"/>
      <c r="F31" s="33"/>
      <c r="G31" s="23"/>
      <c r="H31" s="24"/>
      <c r="V31" s="51"/>
    </row>
    <row r="32" spans="1:22" ht="19.8" thickBot="1" x14ac:dyDescent="0.35">
      <c r="A32" s="21">
        <v>31</v>
      </c>
      <c r="B32" s="25"/>
      <c r="C32" s="25"/>
      <c r="D32" s="25"/>
      <c r="E32" s="33"/>
      <c r="F32" s="33"/>
      <c r="G32" s="23"/>
      <c r="H32" s="24"/>
      <c r="V32" s="51"/>
    </row>
    <row r="33" spans="1:22" ht="19.8" thickBot="1" x14ac:dyDescent="0.35">
      <c r="A33" s="21">
        <v>32</v>
      </c>
      <c r="B33" s="25"/>
      <c r="C33" s="25"/>
      <c r="D33" s="25"/>
      <c r="E33" s="33"/>
      <c r="F33" s="33"/>
      <c r="G33" s="23"/>
      <c r="H33" s="24"/>
      <c r="V33" s="51"/>
    </row>
    <row r="34" spans="1:22" ht="19.8" thickBot="1" x14ac:dyDescent="0.35">
      <c r="A34" s="21">
        <v>33</v>
      </c>
      <c r="B34" s="25"/>
      <c r="C34" s="25"/>
      <c r="D34" s="25"/>
      <c r="E34" s="33"/>
      <c r="F34" s="33"/>
      <c r="G34" s="23"/>
      <c r="H34" s="24"/>
      <c r="V34" s="51"/>
    </row>
    <row r="35" spans="1:22" ht="19.8" thickBot="1" x14ac:dyDescent="0.35">
      <c r="A35" s="21">
        <v>34</v>
      </c>
      <c r="B35" s="25"/>
      <c r="C35" s="25"/>
      <c r="D35" s="25"/>
      <c r="E35" s="33"/>
      <c r="F35" s="33"/>
      <c r="G35" s="23"/>
      <c r="H35" s="24"/>
      <c r="V35" s="51"/>
    </row>
    <row r="36" spans="1:22" ht="19.8" thickBot="1" x14ac:dyDescent="0.35">
      <c r="A36" s="21">
        <v>35</v>
      </c>
      <c r="B36" s="25"/>
      <c r="C36" s="25"/>
      <c r="D36" s="25"/>
      <c r="E36" s="33"/>
      <c r="F36" s="33"/>
      <c r="G36" s="23"/>
      <c r="H36" s="24"/>
      <c r="V36" s="51"/>
    </row>
    <row r="37" spans="1:22" ht="19.8" thickBot="1" x14ac:dyDescent="0.35">
      <c r="A37" s="21">
        <v>36</v>
      </c>
      <c r="B37" s="25"/>
      <c r="C37" s="25"/>
      <c r="D37" s="25"/>
      <c r="E37" s="33"/>
      <c r="F37" s="33"/>
      <c r="G37" s="23"/>
      <c r="H37" s="24"/>
      <c r="V37" s="51"/>
    </row>
    <row r="38" spans="1:22" ht="19.8" thickBot="1" x14ac:dyDescent="0.35">
      <c r="A38" s="21">
        <v>37</v>
      </c>
      <c r="B38" s="25"/>
      <c r="C38" s="25"/>
      <c r="D38" s="25"/>
      <c r="E38" s="33"/>
      <c r="F38" s="33"/>
      <c r="G38" s="23"/>
      <c r="H38" s="24"/>
      <c r="V38" s="51"/>
    </row>
    <row r="39" spans="1:22" ht="19.8" thickBot="1" x14ac:dyDescent="0.35">
      <c r="A39" s="21">
        <v>38</v>
      </c>
      <c r="B39" s="25"/>
      <c r="C39" s="25"/>
      <c r="D39" s="25"/>
      <c r="E39" s="33"/>
      <c r="F39" s="33"/>
      <c r="G39" s="23"/>
      <c r="H39" s="24"/>
      <c r="V39" s="51"/>
    </row>
    <row r="40" spans="1:22" ht="19.8" thickBot="1" x14ac:dyDescent="0.35">
      <c r="A40" s="21">
        <v>39</v>
      </c>
      <c r="B40" s="25"/>
      <c r="C40" s="25"/>
      <c r="D40" s="25"/>
      <c r="E40" s="33"/>
      <c r="F40" s="33"/>
      <c r="G40" s="23"/>
      <c r="H40" s="24"/>
      <c r="V40" s="51"/>
    </row>
    <row r="41" spans="1:22" ht="19.8" thickBot="1" x14ac:dyDescent="0.35">
      <c r="A41" s="21">
        <v>40</v>
      </c>
      <c r="B41" s="25"/>
      <c r="C41" s="25"/>
      <c r="D41" s="25"/>
      <c r="E41" s="33"/>
      <c r="F41" s="33"/>
      <c r="G41" s="23"/>
      <c r="H41" s="24"/>
      <c r="V41" s="51"/>
    </row>
    <row r="42" spans="1:22" ht="19.8" thickBot="1" x14ac:dyDescent="0.35">
      <c r="A42" s="21">
        <v>41</v>
      </c>
      <c r="B42" s="25"/>
      <c r="C42" s="25"/>
      <c r="D42" s="25"/>
      <c r="E42" s="33"/>
      <c r="F42" s="33"/>
      <c r="G42" s="23"/>
      <c r="H42" s="24">
        <v>3</v>
      </c>
      <c r="V42" s="51"/>
    </row>
    <row r="43" spans="1:22" ht="19.8" thickBot="1" x14ac:dyDescent="0.35">
      <c r="A43" s="21">
        <v>42</v>
      </c>
      <c r="B43" s="25"/>
      <c r="C43" s="25"/>
      <c r="D43" s="25"/>
      <c r="E43" s="33"/>
      <c r="F43" s="33"/>
      <c r="G43" s="23"/>
      <c r="H43" s="24"/>
      <c r="V43" s="51"/>
    </row>
    <row r="44" spans="1:22" ht="19.8" thickBot="1" x14ac:dyDescent="0.35">
      <c r="A44" s="21">
        <v>43</v>
      </c>
      <c r="B44" s="25"/>
      <c r="C44" s="25"/>
      <c r="D44" s="25"/>
      <c r="E44" s="33"/>
      <c r="F44" s="33"/>
      <c r="G44" s="23"/>
      <c r="H44" s="24"/>
      <c r="V44" s="51"/>
    </row>
    <row r="45" spans="1:22" ht="19.8" thickBot="1" x14ac:dyDescent="0.35">
      <c r="A45" s="21">
        <v>44</v>
      </c>
      <c r="B45" s="25"/>
      <c r="C45" s="25"/>
      <c r="D45" s="25"/>
      <c r="E45" s="33"/>
      <c r="F45" s="33"/>
      <c r="G45" s="23"/>
      <c r="H45" s="24"/>
    </row>
    <row r="46" spans="1:22" ht="19.8" thickBot="1" x14ac:dyDescent="0.35">
      <c r="A46" s="21">
        <v>45</v>
      </c>
      <c r="B46" s="25"/>
      <c r="C46" s="25"/>
      <c r="D46" s="25"/>
      <c r="E46" s="33"/>
      <c r="F46" s="33"/>
      <c r="G46" s="23"/>
      <c r="H46" s="24"/>
    </row>
    <row r="47" spans="1:22" ht="19.8" thickBot="1" x14ac:dyDescent="0.35">
      <c r="A47" s="21">
        <v>46</v>
      </c>
      <c r="B47" s="25"/>
      <c r="C47" s="25"/>
      <c r="D47" s="25"/>
      <c r="E47" s="33"/>
      <c r="F47" s="33"/>
      <c r="G47" s="23"/>
      <c r="H47" s="24"/>
    </row>
    <row r="48" spans="1:22" ht="19.8" thickBot="1" x14ac:dyDescent="0.35">
      <c r="A48" s="21">
        <v>47</v>
      </c>
      <c r="B48" s="25"/>
      <c r="C48" s="25"/>
      <c r="D48" s="25"/>
      <c r="E48" s="33"/>
      <c r="F48" s="33"/>
      <c r="G48" s="23"/>
      <c r="H48" s="24"/>
    </row>
    <row r="49" spans="1:8" ht="19.8" thickBot="1" x14ac:dyDescent="0.35">
      <c r="A49" s="21">
        <v>48</v>
      </c>
      <c r="B49" s="25"/>
      <c r="C49" s="25"/>
      <c r="D49" s="25"/>
      <c r="E49" s="33"/>
      <c r="F49" s="33"/>
      <c r="G49" s="23"/>
      <c r="H49" s="24"/>
    </row>
    <row r="50" spans="1:8" ht="19.8" thickBot="1" x14ac:dyDescent="0.35">
      <c r="A50" s="21">
        <v>49</v>
      </c>
      <c r="B50" s="25"/>
      <c r="C50" s="25"/>
      <c r="D50" s="25"/>
      <c r="E50" s="33"/>
      <c r="F50" s="33"/>
      <c r="G50" s="23"/>
      <c r="H50" s="24"/>
    </row>
    <row r="51" spans="1:8" ht="19.8" thickBot="1" x14ac:dyDescent="0.35">
      <c r="A51" s="21">
        <v>50</v>
      </c>
      <c r="B51" s="25"/>
      <c r="C51" s="25"/>
      <c r="D51" s="25"/>
      <c r="E51" s="33"/>
      <c r="F51" s="33"/>
      <c r="G51" s="23"/>
      <c r="H51" s="24"/>
    </row>
    <row r="52" spans="1:8" ht="19.8" thickBot="1" x14ac:dyDescent="0.35">
      <c r="A52" s="21">
        <v>51</v>
      </c>
      <c r="B52" s="25"/>
      <c r="C52" s="25"/>
      <c r="D52" s="25"/>
      <c r="E52" s="33"/>
      <c r="F52" s="33"/>
      <c r="G52" s="23"/>
      <c r="H52" s="24"/>
    </row>
    <row r="53" spans="1:8" ht="19.8" thickBot="1" x14ac:dyDescent="0.35">
      <c r="A53" s="21">
        <v>52</v>
      </c>
      <c r="B53" s="25"/>
      <c r="C53" s="25"/>
      <c r="D53" s="25"/>
      <c r="E53" s="33"/>
      <c r="F53" s="33"/>
      <c r="G53" s="23"/>
      <c r="H53" s="24"/>
    </row>
    <row r="54" spans="1:8" ht="19.8" thickBot="1" x14ac:dyDescent="0.35">
      <c r="A54" s="21">
        <v>53</v>
      </c>
      <c r="B54" s="25"/>
      <c r="C54" s="25"/>
      <c r="D54" s="25"/>
      <c r="E54" s="33"/>
      <c r="F54" s="33"/>
      <c r="G54" s="23"/>
      <c r="H54" s="24"/>
    </row>
    <row r="55" spans="1:8" ht="19.8" thickBot="1" x14ac:dyDescent="0.35">
      <c r="A55" s="21">
        <v>54</v>
      </c>
      <c r="B55" s="25"/>
      <c r="C55" s="25"/>
      <c r="D55" s="25"/>
      <c r="E55" s="33"/>
      <c r="F55" s="33"/>
      <c r="G55" s="23"/>
      <c r="H55" s="24"/>
    </row>
    <row r="56" spans="1:8" ht="19.8" thickBot="1" x14ac:dyDescent="0.35">
      <c r="A56" s="21">
        <v>55</v>
      </c>
      <c r="B56" s="25"/>
      <c r="C56" s="25"/>
      <c r="D56" s="25"/>
      <c r="E56" s="33"/>
      <c r="F56" s="33"/>
      <c r="G56" s="23"/>
      <c r="H56" s="24"/>
    </row>
    <row r="57" spans="1:8" ht="19.8" thickBot="1" x14ac:dyDescent="0.35">
      <c r="A57" s="21">
        <v>56</v>
      </c>
      <c r="B57" s="25"/>
      <c r="C57" s="25"/>
      <c r="D57" s="25"/>
      <c r="E57" s="33"/>
      <c r="F57" s="33"/>
      <c r="G57" s="23"/>
      <c r="H57" s="24"/>
    </row>
    <row r="58" spans="1:8" ht="19.8" thickBot="1" x14ac:dyDescent="0.35">
      <c r="A58" s="21">
        <v>57</v>
      </c>
      <c r="B58" s="25"/>
      <c r="C58" s="25"/>
      <c r="D58" s="25"/>
      <c r="E58" s="33"/>
      <c r="F58" s="33"/>
      <c r="G58" s="23"/>
      <c r="H58" s="24"/>
    </row>
    <row r="59" spans="1:8" ht="19.8" thickBot="1" x14ac:dyDescent="0.35">
      <c r="A59" s="21">
        <v>58</v>
      </c>
      <c r="B59" s="25"/>
      <c r="C59" s="25"/>
      <c r="D59" s="25"/>
      <c r="E59" s="33"/>
      <c r="F59" s="33"/>
      <c r="G59" s="23"/>
      <c r="H59" s="24"/>
    </row>
    <row r="60" spans="1:8" ht="19.8" thickBot="1" x14ac:dyDescent="0.35">
      <c r="A60" s="21">
        <v>59</v>
      </c>
      <c r="B60" s="25"/>
      <c r="C60" s="25"/>
      <c r="D60" s="25"/>
      <c r="E60" s="33"/>
      <c r="F60" s="33"/>
      <c r="G60" s="23"/>
      <c r="H60" s="24"/>
    </row>
    <row r="61" spans="1:8" ht="19.8" thickBot="1" x14ac:dyDescent="0.35">
      <c r="A61" s="21">
        <v>60</v>
      </c>
      <c r="B61" s="25"/>
      <c r="C61" s="25"/>
      <c r="D61" s="25"/>
      <c r="E61" s="33"/>
      <c r="F61" s="33"/>
      <c r="G61" s="23"/>
      <c r="H61" s="24"/>
    </row>
    <row r="62" spans="1:8" ht="19.8" thickBot="1" x14ac:dyDescent="0.35">
      <c r="A62" s="21">
        <v>61</v>
      </c>
      <c r="B62" s="25"/>
      <c r="C62" s="25"/>
      <c r="D62" s="25"/>
      <c r="E62" s="33"/>
      <c r="F62" s="33"/>
      <c r="G62" s="23"/>
      <c r="H62" s="24">
        <v>4</v>
      </c>
    </row>
    <row r="63" spans="1:8" ht="19.8" thickBot="1" x14ac:dyDescent="0.35">
      <c r="A63" s="21">
        <v>62</v>
      </c>
      <c r="B63" s="25"/>
      <c r="C63" s="25"/>
      <c r="D63" s="25"/>
      <c r="E63" s="33"/>
      <c r="F63" s="33"/>
      <c r="G63" s="23"/>
      <c r="H63" s="24"/>
    </row>
    <row r="64" spans="1:8" ht="19.8" thickBot="1" x14ac:dyDescent="0.35">
      <c r="A64" s="21">
        <v>63</v>
      </c>
      <c r="B64" s="25"/>
      <c r="C64" s="25"/>
      <c r="D64" s="25"/>
      <c r="E64" s="33"/>
      <c r="F64" s="33"/>
      <c r="G64" s="23"/>
      <c r="H64" s="24"/>
    </row>
    <row r="65" spans="1:8" ht="19.8" thickBot="1" x14ac:dyDescent="0.35">
      <c r="A65" s="21">
        <v>64</v>
      </c>
      <c r="B65" s="25"/>
      <c r="C65" s="25"/>
      <c r="D65" s="25"/>
      <c r="E65" s="33"/>
      <c r="F65" s="33"/>
      <c r="G65" s="23"/>
      <c r="H65" s="24"/>
    </row>
    <row r="66" spans="1:8" ht="19.8" thickBot="1" x14ac:dyDescent="0.35">
      <c r="A66" s="21">
        <v>65</v>
      </c>
      <c r="B66" s="25"/>
      <c r="C66" s="25"/>
      <c r="D66" s="25"/>
      <c r="E66" s="33"/>
      <c r="F66" s="33"/>
      <c r="G66" s="23"/>
      <c r="H66" s="24"/>
    </row>
    <row r="67" spans="1:8" ht="19.8" thickBot="1" x14ac:dyDescent="0.35">
      <c r="A67" s="21">
        <v>66</v>
      </c>
      <c r="B67" s="25"/>
      <c r="C67" s="25"/>
      <c r="D67" s="25"/>
      <c r="E67" s="33"/>
      <c r="F67" s="33"/>
      <c r="G67" s="23"/>
      <c r="H67" s="24"/>
    </row>
    <row r="68" spans="1:8" ht="19.8" thickBot="1" x14ac:dyDescent="0.35">
      <c r="A68" s="21">
        <v>67</v>
      </c>
      <c r="B68" s="25"/>
      <c r="C68" s="25"/>
      <c r="D68" s="25"/>
      <c r="E68" s="33"/>
      <c r="F68" s="33"/>
      <c r="G68" s="23"/>
      <c r="H68" s="24"/>
    </row>
    <row r="69" spans="1:8" ht="19.8" thickBot="1" x14ac:dyDescent="0.35">
      <c r="A69" s="21">
        <v>68</v>
      </c>
      <c r="B69" s="25"/>
      <c r="C69" s="25"/>
      <c r="D69" s="25"/>
      <c r="E69" s="33"/>
      <c r="F69" s="33"/>
      <c r="G69" s="23"/>
      <c r="H69" s="24"/>
    </row>
    <row r="70" spans="1:8" ht="19.8" thickBot="1" x14ac:dyDescent="0.35">
      <c r="A70" s="21">
        <v>69</v>
      </c>
      <c r="B70" s="25"/>
      <c r="C70" s="25"/>
      <c r="D70" s="25"/>
      <c r="E70" s="33"/>
      <c r="F70" s="33"/>
      <c r="G70" s="23"/>
      <c r="H70" s="24"/>
    </row>
    <row r="71" spans="1:8" ht="19.8" thickBot="1" x14ac:dyDescent="0.35">
      <c r="A71" s="21">
        <v>70</v>
      </c>
      <c r="B71" s="25"/>
      <c r="C71" s="25"/>
      <c r="D71" s="25"/>
      <c r="E71" s="33"/>
      <c r="F71" s="33"/>
      <c r="G71" s="23"/>
      <c r="H71" s="24"/>
    </row>
    <row r="72" spans="1:8" ht="19.8" thickBot="1" x14ac:dyDescent="0.35">
      <c r="A72" s="21">
        <v>71</v>
      </c>
      <c r="B72" s="25"/>
      <c r="C72" s="25"/>
      <c r="D72" s="25"/>
      <c r="E72" s="33"/>
      <c r="F72" s="33"/>
      <c r="G72" s="23"/>
      <c r="H72" s="24"/>
    </row>
    <row r="73" spans="1:8" ht="19.8" thickBot="1" x14ac:dyDescent="0.35">
      <c r="A73" s="21">
        <v>72</v>
      </c>
      <c r="B73" s="25"/>
      <c r="C73" s="25"/>
      <c r="D73" s="25"/>
      <c r="E73" s="33"/>
      <c r="F73" s="33"/>
      <c r="G73" s="23"/>
      <c r="H73" s="24"/>
    </row>
    <row r="74" spans="1:8" ht="19.8" thickBot="1" x14ac:dyDescent="0.35">
      <c r="A74" s="21">
        <v>73</v>
      </c>
      <c r="B74" s="25"/>
      <c r="C74" s="25"/>
      <c r="D74" s="25"/>
      <c r="E74" s="33"/>
      <c r="F74" s="33"/>
      <c r="G74" s="23"/>
      <c r="H74" s="24"/>
    </row>
    <row r="75" spans="1:8" ht="19.8" thickBot="1" x14ac:dyDescent="0.35">
      <c r="A75" s="21">
        <v>74</v>
      </c>
      <c r="B75" s="25"/>
      <c r="C75" s="25"/>
      <c r="D75" s="25"/>
      <c r="E75" s="33"/>
      <c r="F75" s="33"/>
      <c r="G75" s="23"/>
      <c r="H75" s="24"/>
    </row>
    <row r="76" spans="1:8" ht="19.8" thickBot="1" x14ac:dyDescent="0.35">
      <c r="A76" s="21">
        <v>75</v>
      </c>
      <c r="B76" s="25"/>
      <c r="C76" s="25"/>
      <c r="D76" s="25"/>
      <c r="E76" s="33"/>
      <c r="F76" s="33"/>
      <c r="G76" s="23"/>
      <c r="H76" s="24"/>
    </row>
    <row r="77" spans="1:8" ht="19.8" thickBot="1" x14ac:dyDescent="0.35">
      <c r="A77" s="21">
        <v>76</v>
      </c>
      <c r="B77" s="25"/>
      <c r="C77" s="25"/>
      <c r="D77" s="25"/>
      <c r="E77" s="33"/>
      <c r="F77" s="33"/>
      <c r="G77" s="23"/>
      <c r="H77" s="24"/>
    </row>
    <row r="78" spans="1:8" ht="19.8" thickBot="1" x14ac:dyDescent="0.35">
      <c r="A78" s="21">
        <v>77</v>
      </c>
      <c r="B78" s="25"/>
      <c r="C78" s="25"/>
      <c r="D78" s="25"/>
      <c r="E78" s="33"/>
      <c r="F78" s="33"/>
      <c r="G78" s="23"/>
      <c r="H78" s="24"/>
    </row>
    <row r="79" spans="1:8" ht="19.8" thickBot="1" x14ac:dyDescent="0.35">
      <c r="A79" s="21">
        <v>78</v>
      </c>
      <c r="B79" s="25"/>
      <c r="C79" s="25"/>
      <c r="D79" s="25"/>
      <c r="E79" s="33"/>
      <c r="F79" s="33"/>
      <c r="G79" s="23"/>
      <c r="H79" s="24"/>
    </row>
    <row r="80" spans="1:8" ht="19.8" thickBot="1" x14ac:dyDescent="0.35">
      <c r="A80" s="21">
        <v>79</v>
      </c>
      <c r="B80" s="25"/>
      <c r="C80" s="25"/>
      <c r="D80" s="25"/>
      <c r="E80" s="33"/>
      <c r="F80" s="33"/>
      <c r="G80" s="23"/>
      <c r="H80" s="24"/>
    </row>
    <row r="81" spans="1:8" ht="19.8" thickBot="1" x14ac:dyDescent="0.35">
      <c r="A81" s="21">
        <v>80</v>
      </c>
      <c r="B81" s="25"/>
      <c r="C81" s="25"/>
      <c r="D81" s="25"/>
      <c r="E81" s="33"/>
      <c r="F81" s="33"/>
      <c r="G81" s="23"/>
      <c r="H81" s="24"/>
    </row>
    <row r="82" spans="1:8" ht="19.8" thickBot="1" x14ac:dyDescent="0.35">
      <c r="A82" s="21">
        <v>81</v>
      </c>
      <c r="B82" s="25"/>
      <c r="C82" s="25"/>
      <c r="D82" s="25"/>
      <c r="E82" s="33"/>
      <c r="F82" s="33"/>
      <c r="G82" s="23"/>
      <c r="H82" s="24">
        <v>5</v>
      </c>
    </row>
    <row r="83" spans="1:8" ht="19.8" thickBot="1" x14ac:dyDescent="0.35">
      <c r="A83" s="21">
        <v>82</v>
      </c>
      <c r="B83" s="25"/>
      <c r="C83" s="25"/>
      <c r="D83" s="25"/>
      <c r="E83" s="33"/>
      <c r="F83" s="33"/>
      <c r="G83" s="23"/>
      <c r="H83" s="24"/>
    </row>
    <row r="84" spans="1:8" ht="19.8" thickBot="1" x14ac:dyDescent="0.35">
      <c r="A84" s="21">
        <v>83</v>
      </c>
      <c r="B84" s="25"/>
      <c r="C84" s="25"/>
      <c r="D84" s="25"/>
      <c r="E84" s="33"/>
      <c r="F84" s="33"/>
      <c r="G84" s="23"/>
      <c r="H84" s="24"/>
    </row>
    <row r="85" spans="1:8" ht="19.8" thickBot="1" x14ac:dyDescent="0.35">
      <c r="A85" s="21">
        <v>84</v>
      </c>
      <c r="B85" s="25"/>
      <c r="C85" s="25"/>
      <c r="D85" s="25"/>
      <c r="E85" s="33"/>
      <c r="F85" s="33"/>
      <c r="G85" s="23"/>
      <c r="H85" s="24"/>
    </row>
    <row r="86" spans="1:8" ht="19.8" thickBot="1" x14ac:dyDescent="0.35">
      <c r="A86" s="21">
        <v>85</v>
      </c>
      <c r="B86" s="25"/>
      <c r="C86" s="25"/>
      <c r="D86" s="25"/>
      <c r="E86" s="33"/>
      <c r="F86" s="33"/>
      <c r="G86" s="23"/>
      <c r="H86" s="24"/>
    </row>
    <row r="87" spans="1:8" ht="19.8" thickBot="1" x14ac:dyDescent="0.35">
      <c r="A87" s="21">
        <v>86</v>
      </c>
      <c r="B87" s="25"/>
      <c r="C87" s="25"/>
      <c r="D87" s="25"/>
      <c r="E87" s="33"/>
      <c r="F87" s="33"/>
      <c r="G87" s="23"/>
      <c r="H87" s="24"/>
    </row>
    <row r="88" spans="1:8" ht="19.8" thickBot="1" x14ac:dyDescent="0.35">
      <c r="A88" s="21">
        <v>87</v>
      </c>
      <c r="B88" s="25"/>
      <c r="C88" s="25"/>
      <c r="D88" s="25"/>
      <c r="E88" s="33"/>
      <c r="F88" s="33"/>
      <c r="G88" s="23"/>
      <c r="H88" s="24"/>
    </row>
    <row r="89" spans="1:8" ht="19.8" thickBot="1" x14ac:dyDescent="0.35">
      <c r="A89" s="21">
        <v>88</v>
      </c>
      <c r="B89" s="25"/>
      <c r="C89" s="25"/>
      <c r="D89" s="25"/>
      <c r="E89" s="33"/>
      <c r="F89" s="33"/>
      <c r="G89" s="23"/>
      <c r="H89" s="24"/>
    </row>
    <row r="90" spans="1:8" ht="19.8" thickBot="1" x14ac:dyDescent="0.35">
      <c r="A90" s="21">
        <v>89</v>
      </c>
      <c r="B90" s="25"/>
      <c r="C90" s="25"/>
      <c r="D90" s="25"/>
      <c r="E90" s="33"/>
      <c r="F90" s="33"/>
      <c r="G90" s="23"/>
      <c r="H90" s="24"/>
    </row>
    <row r="91" spans="1:8" ht="19.8" thickBot="1" x14ac:dyDescent="0.35">
      <c r="A91" s="21">
        <v>90</v>
      </c>
      <c r="B91" s="25"/>
      <c r="C91" s="25"/>
      <c r="D91" s="25"/>
      <c r="E91" s="33"/>
      <c r="F91" s="33"/>
      <c r="G91" s="23"/>
      <c r="H91" s="24"/>
    </row>
    <row r="92" spans="1:8" ht="19.8" thickBot="1" x14ac:dyDescent="0.35">
      <c r="A92" s="21">
        <v>91</v>
      </c>
      <c r="B92" s="25"/>
      <c r="C92" s="25"/>
      <c r="D92" s="25"/>
      <c r="E92" s="33"/>
      <c r="F92" s="33"/>
      <c r="G92" s="23"/>
      <c r="H92" s="24"/>
    </row>
    <row r="93" spans="1:8" ht="19.8" thickBot="1" x14ac:dyDescent="0.35">
      <c r="A93" s="21">
        <v>92</v>
      </c>
      <c r="B93" s="25"/>
      <c r="C93" s="25"/>
      <c r="D93" s="25"/>
      <c r="E93" s="33"/>
      <c r="F93" s="33"/>
      <c r="G93" s="23"/>
      <c r="H93" s="24"/>
    </row>
    <row r="94" spans="1:8" ht="19.8" thickBot="1" x14ac:dyDescent="0.35">
      <c r="A94" s="21">
        <v>93</v>
      </c>
      <c r="B94" s="25"/>
      <c r="C94" s="25"/>
      <c r="D94" s="25"/>
      <c r="E94" s="33"/>
      <c r="F94" s="33"/>
      <c r="G94" s="23"/>
      <c r="H94" s="24"/>
    </row>
    <row r="95" spans="1:8" ht="19.8" thickBot="1" x14ac:dyDescent="0.35">
      <c r="A95" s="21">
        <v>94</v>
      </c>
      <c r="B95" s="25"/>
      <c r="C95" s="25"/>
      <c r="D95" s="25"/>
      <c r="E95" s="33"/>
      <c r="F95" s="33"/>
      <c r="G95" s="23"/>
      <c r="H95" s="24"/>
    </row>
    <row r="96" spans="1:8" ht="19.8" thickBot="1" x14ac:dyDescent="0.35">
      <c r="A96" s="21">
        <v>95</v>
      </c>
      <c r="B96" s="25"/>
      <c r="C96" s="25"/>
      <c r="D96" s="25"/>
      <c r="E96" s="33"/>
      <c r="F96" s="33"/>
      <c r="G96" s="23"/>
      <c r="H96" s="24"/>
    </row>
    <row r="97" spans="1:8" ht="19.8" thickBot="1" x14ac:dyDescent="0.35">
      <c r="A97" s="21">
        <v>96</v>
      </c>
      <c r="B97" s="25"/>
      <c r="C97" s="25"/>
      <c r="D97" s="25"/>
      <c r="E97" s="33"/>
      <c r="F97" s="33"/>
      <c r="G97" s="23"/>
      <c r="H97" s="24"/>
    </row>
    <row r="98" spans="1:8" ht="19.8" thickBot="1" x14ac:dyDescent="0.35">
      <c r="A98" s="21">
        <v>97</v>
      </c>
      <c r="B98" s="25"/>
      <c r="C98" s="25"/>
      <c r="D98" s="25"/>
      <c r="E98" s="33"/>
      <c r="F98" s="33"/>
      <c r="G98" s="23"/>
      <c r="H98" s="24"/>
    </row>
    <row r="99" spans="1:8" ht="19.8" thickBot="1" x14ac:dyDescent="0.35">
      <c r="A99" s="21">
        <v>98</v>
      </c>
      <c r="B99" s="25"/>
      <c r="C99" s="25"/>
      <c r="D99" s="25"/>
      <c r="E99" s="33"/>
      <c r="F99" s="33"/>
      <c r="G99" s="23"/>
      <c r="H99" s="24"/>
    </row>
    <row r="100" spans="1:8" ht="19.8" thickBot="1" x14ac:dyDescent="0.35">
      <c r="A100" s="21">
        <v>99</v>
      </c>
      <c r="B100" s="25"/>
      <c r="C100" s="25"/>
      <c r="D100" s="25"/>
      <c r="E100" s="33"/>
      <c r="F100" s="33"/>
      <c r="G100" s="23"/>
      <c r="H100" s="24"/>
    </row>
    <row r="101" spans="1:8" ht="19.8" thickBot="1" x14ac:dyDescent="0.35">
      <c r="A101" s="21">
        <v>100</v>
      </c>
      <c r="B101" s="25"/>
      <c r="C101" s="25"/>
      <c r="D101" s="25"/>
      <c r="E101" s="33"/>
      <c r="F101" s="33"/>
      <c r="G101" s="23"/>
      <c r="H101" s="24"/>
    </row>
    <row r="102" spans="1:8" ht="19.8" thickBot="1" x14ac:dyDescent="0.35">
      <c r="A102" s="21">
        <v>101</v>
      </c>
      <c r="B102" s="25"/>
      <c r="C102" s="25"/>
      <c r="D102" s="25"/>
      <c r="E102" s="33"/>
      <c r="F102" s="33"/>
      <c r="G102" s="23"/>
      <c r="H102" s="24">
        <v>6</v>
      </c>
    </row>
    <row r="103" spans="1:8" ht="19.8" thickBot="1" x14ac:dyDescent="0.35">
      <c r="A103" s="21">
        <v>102</v>
      </c>
      <c r="B103" s="25"/>
      <c r="C103" s="25"/>
      <c r="D103" s="25"/>
      <c r="E103" s="33"/>
      <c r="F103" s="33"/>
      <c r="G103" s="23"/>
      <c r="H103" s="24"/>
    </row>
    <row r="104" spans="1:8" ht="19.8" thickBot="1" x14ac:dyDescent="0.35">
      <c r="A104" s="21">
        <v>103</v>
      </c>
      <c r="B104" s="25"/>
      <c r="C104" s="25"/>
      <c r="D104" s="25"/>
      <c r="E104" s="33"/>
      <c r="F104" s="33"/>
      <c r="G104" s="23"/>
      <c r="H104" s="24"/>
    </row>
    <row r="105" spans="1:8" ht="19.8" thickBot="1" x14ac:dyDescent="0.35">
      <c r="A105" s="21">
        <v>104</v>
      </c>
      <c r="B105" s="25"/>
      <c r="C105" s="25"/>
      <c r="D105" s="25"/>
      <c r="E105" s="33"/>
      <c r="F105" s="33"/>
      <c r="G105" s="23"/>
      <c r="H105" s="24"/>
    </row>
    <row r="106" spans="1:8" ht="19.8" thickBot="1" x14ac:dyDescent="0.35">
      <c r="A106" s="21">
        <v>105</v>
      </c>
      <c r="B106" s="25"/>
      <c r="C106" s="25"/>
      <c r="D106" s="25"/>
      <c r="E106" s="33"/>
      <c r="F106" s="33"/>
      <c r="G106" s="23"/>
      <c r="H106" s="24"/>
    </row>
    <row r="107" spans="1:8" ht="19.8" thickBot="1" x14ac:dyDescent="0.35">
      <c r="A107" s="21">
        <v>106</v>
      </c>
      <c r="B107" s="25"/>
      <c r="C107" s="25"/>
      <c r="D107" s="25"/>
      <c r="E107" s="33"/>
      <c r="F107" s="33"/>
      <c r="G107" s="23"/>
      <c r="H107" s="24"/>
    </row>
    <row r="108" spans="1:8" ht="19.8" thickBot="1" x14ac:dyDescent="0.35">
      <c r="A108" s="21">
        <v>107</v>
      </c>
      <c r="B108" s="25"/>
      <c r="C108" s="25"/>
      <c r="D108" s="25"/>
      <c r="E108" s="33"/>
      <c r="F108" s="33"/>
      <c r="G108" s="23"/>
      <c r="H108" s="24"/>
    </row>
    <row r="109" spans="1:8" ht="19.8" thickBot="1" x14ac:dyDescent="0.35">
      <c r="A109" s="21">
        <v>108</v>
      </c>
      <c r="B109" s="25"/>
      <c r="C109" s="25"/>
      <c r="D109" s="25"/>
      <c r="E109" s="33"/>
      <c r="F109" s="33"/>
      <c r="G109" s="23"/>
      <c r="H109" s="24"/>
    </row>
    <row r="110" spans="1:8" ht="19.8" thickBot="1" x14ac:dyDescent="0.35">
      <c r="A110" s="21">
        <v>109</v>
      </c>
      <c r="B110" s="25"/>
      <c r="C110" s="25"/>
      <c r="D110" s="25"/>
      <c r="E110" s="33"/>
      <c r="F110" s="33"/>
      <c r="G110" s="23"/>
      <c r="H110" s="24"/>
    </row>
    <row r="111" spans="1:8" ht="19.8" thickBot="1" x14ac:dyDescent="0.35">
      <c r="A111" s="21">
        <v>110</v>
      </c>
      <c r="B111" s="25"/>
      <c r="C111" s="25"/>
      <c r="D111" s="25"/>
      <c r="E111" s="33"/>
      <c r="F111" s="33"/>
      <c r="G111" s="23"/>
      <c r="H111" s="24"/>
    </row>
    <row r="112" spans="1:8" ht="19.8" thickBot="1" x14ac:dyDescent="0.35">
      <c r="A112" s="21">
        <v>111</v>
      </c>
      <c r="B112" s="25"/>
      <c r="C112" s="25"/>
      <c r="D112" s="25"/>
      <c r="E112" s="33"/>
      <c r="F112" s="33"/>
      <c r="G112" s="23"/>
      <c r="H112" s="24"/>
    </row>
    <row r="113" spans="1:8" ht="19.8" thickBot="1" x14ac:dyDescent="0.35">
      <c r="A113" s="21">
        <v>112</v>
      </c>
      <c r="B113" s="25"/>
      <c r="C113" s="25"/>
      <c r="D113" s="25"/>
      <c r="E113" s="33"/>
      <c r="F113" s="33"/>
      <c r="G113" s="23"/>
      <c r="H113" s="24"/>
    </row>
    <row r="114" spans="1:8" ht="19.8" thickBot="1" x14ac:dyDescent="0.35">
      <c r="A114" s="21">
        <v>113</v>
      </c>
      <c r="B114" s="25"/>
      <c r="C114" s="25"/>
      <c r="D114" s="25"/>
      <c r="E114" s="33"/>
      <c r="F114" s="33"/>
      <c r="G114" s="23"/>
      <c r="H114" s="24"/>
    </row>
    <row r="115" spans="1:8" ht="19.8" thickBot="1" x14ac:dyDescent="0.35">
      <c r="A115" s="21">
        <v>114</v>
      </c>
      <c r="B115" s="25"/>
      <c r="C115" s="25"/>
      <c r="D115" s="25"/>
      <c r="E115" s="33"/>
      <c r="F115" s="33"/>
      <c r="G115" s="23"/>
      <c r="H115" s="24"/>
    </row>
    <row r="116" spans="1:8" ht="19.8" thickBot="1" x14ac:dyDescent="0.35">
      <c r="A116" s="21">
        <v>115</v>
      </c>
      <c r="B116" s="25"/>
      <c r="C116" s="25"/>
      <c r="D116" s="25"/>
      <c r="E116" s="33"/>
      <c r="F116" s="33"/>
      <c r="G116" s="23"/>
      <c r="H116" s="24"/>
    </row>
    <row r="117" spans="1:8" ht="19.8" thickBot="1" x14ac:dyDescent="0.35">
      <c r="A117" s="21">
        <v>116</v>
      </c>
      <c r="B117" s="25"/>
      <c r="C117" s="25"/>
      <c r="D117" s="25"/>
      <c r="E117" s="33"/>
      <c r="F117" s="33"/>
      <c r="G117" s="23"/>
      <c r="H117" s="24"/>
    </row>
    <row r="118" spans="1:8" ht="19.8" thickBot="1" x14ac:dyDescent="0.35">
      <c r="A118" s="21">
        <v>117</v>
      </c>
      <c r="B118" s="25"/>
      <c r="C118" s="25"/>
      <c r="D118" s="25"/>
      <c r="E118" s="33"/>
      <c r="F118" s="33"/>
      <c r="G118" s="23"/>
      <c r="H118" s="24"/>
    </row>
    <row r="119" spans="1:8" ht="19.8" thickBot="1" x14ac:dyDescent="0.35">
      <c r="A119" s="21">
        <v>118</v>
      </c>
      <c r="B119" s="25"/>
      <c r="C119" s="25"/>
      <c r="D119" s="25"/>
      <c r="E119" s="33"/>
      <c r="F119" s="33"/>
      <c r="G119" s="23"/>
      <c r="H119" s="24"/>
    </row>
    <row r="120" spans="1:8" ht="19.8" thickBot="1" x14ac:dyDescent="0.35">
      <c r="A120" s="21">
        <v>119</v>
      </c>
      <c r="B120" s="25"/>
      <c r="C120" s="25"/>
      <c r="D120" s="25"/>
      <c r="E120" s="33"/>
      <c r="F120" s="33"/>
      <c r="G120" s="23"/>
      <c r="H120" s="24"/>
    </row>
    <row r="121" spans="1:8" ht="19.8" thickBot="1" x14ac:dyDescent="0.35">
      <c r="A121" s="21">
        <v>120</v>
      </c>
      <c r="B121" s="25"/>
      <c r="C121" s="25"/>
      <c r="D121" s="25"/>
      <c r="E121" s="33"/>
      <c r="F121" s="33"/>
      <c r="G121" s="23"/>
      <c r="H121" s="24"/>
    </row>
    <row r="122" spans="1:8" ht="19.8" thickBot="1" x14ac:dyDescent="0.35">
      <c r="A122" s="21">
        <v>121</v>
      </c>
      <c r="B122" s="25"/>
      <c r="C122" s="25"/>
      <c r="D122" s="25"/>
      <c r="E122" s="33"/>
      <c r="F122" s="33"/>
      <c r="G122" s="23"/>
      <c r="H122" s="24">
        <v>7</v>
      </c>
    </row>
    <row r="123" spans="1:8" ht="19.8" thickBot="1" x14ac:dyDescent="0.35">
      <c r="A123" s="21">
        <v>122</v>
      </c>
      <c r="B123" s="25"/>
      <c r="C123" s="25"/>
      <c r="D123" s="25"/>
      <c r="E123" s="33"/>
      <c r="F123" s="33"/>
      <c r="G123" s="23"/>
      <c r="H123" s="24"/>
    </row>
    <row r="124" spans="1:8" ht="19.8" thickBot="1" x14ac:dyDescent="0.35">
      <c r="A124" s="21">
        <v>123</v>
      </c>
      <c r="B124" s="25"/>
      <c r="C124" s="25"/>
      <c r="D124" s="25"/>
      <c r="E124" s="33"/>
      <c r="F124" s="33"/>
      <c r="G124" s="23"/>
      <c r="H124" s="24"/>
    </row>
    <row r="125" spans="1:8" ht="19.8" thickBot="1" x14ac:dyDescent="0.35">
      <c r="A125" s="21">
        <v>124</v>
      </c>
      <c r="B125" s="25"/>
      <c r="C125" s="25"/>
      <c r="D125" s="25"/>
      <c r="E125" s="33"/>
      <c r="F125" s="33"/>
      <c r="G125" s="23"/>
      <c r="H125" s="24"/>
    </row>
    <row r="126" spans="1:8" ht="19.8" thickBot="1" x14ac:dyDescent="0.35">
      <c r="A126" s="21">
        <v>125</v>
      </c>
      <c r="B126" s="25"/>
      <c r="C126" s="25"/>
      <c r="D126" s="25"/>
      <c r="E126" s="33"/>
      <c r="F126" s="33"/>
      <c r="G126" s="23"/>
      <c r="H126" s="24"/>
    </row>
    <row r="127" spans="1:8" ht="19.8" thickBot="1" x14ac:dyDescent="0.35">
      <c r="A127" s="21">
        <v>126</v>
      </c>
      <c r="B127" s="25"/>
      <c r="C127" s="25"/>
      <c r="D127" s="25"/>
      <c r="E127" s="33"/>
      <c r="F127" s="33"/>
      <c r="G127" s="23"/>
      <c r="H127" s="24"/>
    </row>
    <row r="128" spans="1:8" ht="19.8" thickBot="1" x14ac:dyDescent="0.35">
      <c r="A128" s="21">
        <v>127</v>
      </c>
      <c r="B128" s="25"/>
      <c r="C128" s="25"/>
      <c r="D128" s="25"/>
      <c r="E128" s="33"/>
      <c r="F128" s="33"/>
      <c r="G128" s="23"/>
      <c r="H128" s="24"/>
    </row>
    <row r="129" spans="1:8" ht="19.8" thickBot="1" x14ac:dyDescent="0.35">
      <c r="A129" s="21">
        <v>128</v>
      </c>
      <c r="B129" s="25"/>
      <c r="C129" s="25"/>
      <c r="D129" s="25"/>
      <c r="E129" s="33"/>
      <c r="F129" s="33"/>
      <c r="G129" s="23"/>
      <c r="H129" s="24"/>
    </row>
    <row r="130" spans="1:8" ht="19.8" thickBot="1" x14ac:dyDescent="0.35">
      <c r="A130" s="21">
        <v>129</v>
      </c>
      <c r="B130" s="25"/>
      <c r="C130" s="25"/>
      <c r="D130" s="25"/>
      <c r="E130" s="33"/>
      <c r="F130" s="33"/>
      <c r="G130" s="23"/>
      <c r="H130" s="24"/>
    </row>
    <row r="131" spans="1:8" ht="19.8" thickBot="1" x14ac:dyDescent="0.35">
      <c r="A131" s="21">
        <v>130</v>
      </c>
      <c r="B131" s="25"/>
      <c r="C131" s="25"/>
      <c r="D131" s="25"/>
      <c r="E131" s="33"/>
      <c r="F131" s="33"/>
      <c r="G131" s="23"/>
      <c r="H131" s="24"/>
    </row>
    <row r="132" spans="1:8" ht="19.8" thickBot="1" x14ac:dyDescent="0.35">
      <c r="A132" s="21">
        <v>131</v>
      </c>
      <c r="B132" s="25"/>
      <c r="C132" s="25"/>
      <c r="D132" s="25"/>
      <c r="E132" s="33"/>
      <c r="F132" s="33"/>
      <c r="G132" s="23"/>
      <c r="H132" s="24"/>
    </row>
    <row r="133" spans="1:8" ht="19.8" thickBot="1" x14ac:dyDescent="0.35">
      <c r="A133" s="21">
        <v>132</v>
      </c>
      <c r="B133" s="25"/>
      <c r="C133" s="25"/>
      <c r="D133" s="25"/>
      <c r="E133" s="33"/>
      <c r="F133" s="33"/>
      <c r="G133" s="23"/>
      <c r="H133" s="24"/>
    </row>
    <row r="134" spans="1:8" ht="19.8" thickBot="1" x14ac:dyDescent="0.35">
      <c r="A134" s="21">
        <v>133</v>
      </c>
      <c r="B134" s="25"/>
      <c r="C134" s="25"/>
      <c r="D134" s="25"/>
      <c r="E134" s="33"/>
      <c r="F134" s="33"/>
      <c r="G134" s="23"/>
      <c r="H134" s="24"/>
    </row>
    <row r="135" spans="1:8" ht="19.8" thickBot="1" x14ac:dyDescent="0.35">
      <c r="A135" s="21">
        <v>134</v>
      </c>
      <c r="B135" s="25"/>
      <c r="C135" s="25"/>
      <c r="D135" s="25"/>
      <c r="E135" s="33"/>
      <c r="F135" s="33"/>
      <c r="G135" s="23"/>
      <c r="H135" s="24"/>
    </row>
    <row r="136" spans="1:8" ht="19.8" thickBot="1" x14ac:dyDescent="0.35">
      <c r="A136" s="21">
        <v>135</v>
      </c>
      <c r="B136" s="25"/>
      <c r="C136" s="25"/>
      <c r="D136" s="25"/>
      <c r="E136" s="33"/>
      <c r="F136" s="33"/>
      <c r="G136" s="23"/>
      <c r="H136" s="24"/>
    </row>
    <row r="137" spans="1:8" ht="19.8" thickBot="1" x14ac:dyDescent="0.35">
      <c r="A137" s="21">
        <v>136</v>
      </c>
      <c r="B137" s="25"/>
      <c r="C137" s="25"/>
      <c r="D137" s="25"/>
      <c r="E137" s="33"/>
      <c r="F137" s="33"/>
      <c r="G137" s="23"/>
      <c r="H137" s="24"/>
    </row>
    <row r="138" spans="1:8" ht="19.8" thickBot="1" x14ac:dyDescent="0.35">
      <c r="A138" s="21">
        <v>137</v>
      </c>
      <c r="B138" s="25"/>
      <c r="C138" s="25"/>
      <c r="D138" s="25"/>
      <c r="E138" s="33"/>
      <c r="F138" s="33"/>
      <c r="G138" s="23"/>
      <c r="H138" s="24"/>
    </row>
    <row r="139" spans="1:8" ht="19.8" thickBot="1" x14ac:dyDescent="0.35">
      <c r="A139" s="21">
        <v>138</v>
      </c>
      <c r="B139" s="25"/>
      <c r="C139" s="25"/>
      <c r="D139" s="25"/>
      <c r="E139" s="33"/>
      <c r="F139" s="33"/>
      <c r="G139" s="23"/>
      <c r="H139" s="24"/>
    </row>
    <row r="140" spans="1:8" ht="19.8" thickBot="1" x14ac:dyDescent="0.35">
      <c r="A140" s="21">
        <v>139</v>
      </c>
      <c r="B140" s="25"/>
      <c r="C140" s="25"/>
      <c r="D140" s="25"/>
      <c r="E140" s="33"/>
      <c r="F140" s="33"/>
      <c r="G140" s="23"/>
      <c r="H140" s="24"/>
    </row>
    <row r="141" spans="1:8" ht="19.8" thickBot="1" x14ac:dyDescent="0.35">
      <c r="A141" s="21">
        <v>140</v>
      </c>
      <c r="B141" s="25"/>
      <c r="C141" s="25"/>
      <c r="D141" s="25"/>
      <c r="E141" s="33"/>
      <c r="F141" s="33"/>
      <c r="G141" s="23"/>
      <c r="H141" s="24"/>
    </row>
    <row r="142" spans="1:8" ht="19.8" thickBot="1" x14ac:dyDescent="0.35">
      <c r="A142" s="21">
        <v>141</v>
      </c>
      <c r="B142" s="25"/>
      <c r="C142" s="25"/>
      <c r="D142" s="25"/>
      <c r="E142" s="33"/>
      <c r="F142" s="33"/>
      <c r="G142" s="23"/>
      <c r="H142" s="24">
        <v>8</v>
      </c>
    </row>
    <row r="143" spans="1:8" ht="19.8" thickBot="1" x14ac:dyDescent="0.35">
      <c r="A143" s="21">
        <v>142</v>
      </c>
      <c r="B143" s="25"/>
      <c r="C143" s="25"/>
      <c r="D143" s="25"/>
      <c r="E143" s="33"/>
      <c r="F143" s="33"/>
      <c r="G143" s="23"/>
      <c r="H143" s="24"/>
    </row>
    <row r="144" spans="1:8" ht="19.8" thickBot="1" x14ac:dyDescent="0.35">
      <c r="A144" s="21">
        <v>143</v>
      </c>
      <c r="B144" s="25"/>
      <c r="C144" s="25"/>
      <c r="D144" s="25"/>
      <c r="E144" s="33"/>
      <c r="F144" s="33"/>
      <c r="G144" s="23"/>
      <c r="H144" s="24"/>
    </row>
    <row r="145" spans="1:8" ht="19.8" thickBot="1" x14ac:dyDescent="0.35">
      <c r="A145" s="21">
        <v>144</v>
      </c>
      <c r="B145" s="25"/>
      <c r="C145" s="25"/>
      <c r="D145" s="25"/>
      <c r="E145" s="33"/>
      <c r="F145" s="33"/>
      <c r="G145" s="23"/>
      <c r="H145" s="24"/>
    </row>
    <row r="146" spans="1:8" ht="19.8" thickBot="1" x14ac:dyDescent="0.35">
      <c r="A146" s="21">
        <v>145</v>
      </c>
      <c r="B146" s="25"/>
      <c r="C146" s="25"/>
      <c r="D146" s="25"/>
      <c r="E146" s="33"/>
      <c r="F146" s="33"/>
      <c r="G146" s="23"/>
      <c r="H146" s="24"/>
    </row>
    <row r="147" spans="1:8" ht="19.8" thickBot="1" x14ac:dyDescent="0.35">
      <c r="A147" s="21">
        <v>146</v>
      </c>
      <c r="B147" s="25"/>
      <c r="C147" s="25"/>
      <c r="D147" s="25"/>
      <c r="E147" s="33"/>
      <c r="F147" s="33"/>
      <c r="G147" s="23"/>
      <c r="H147" s="24"/>
    </row>
    <row r="148" spans="1:8" ht="19.8" thickBot="1" x14ac:dyDescent="0.35">
      <c r="A148" s="21">
        <v>147</v>
      </c>
      <c r="B148" s="25"/>
      <c r="C148" s="25"/>
      <c r="D148" s="25"/>
      <c r="E148" s="33"/>
      <c r="F148" s="33"/>
      <c r="G148" s="23"/>
      <c r="H148" s="24"/>
    </row>
    <row r="149" spans="1:8" ht="19.8" thickBot="1" x14ac:dyDescent="0.35">
      <c r="A149" s="21">
        <v>148</v>
      </c>
      <c r="B149" s="25"/>
      <c r="C149" s="25"/>
      <c r="D149" s="25"/>
      <c r="E149" s="33"/>
      <c r="F149" s="33"/>
      <c r="G149" s="23"/>
      <c r="H149" s="24"/>
    </row>
    <row r="150" spans="1:8" ht="19.8" thickBot="1" x14ac:dyDescent="0.35">
      <c r="A150" s="21">
        <v>149</v>
      </c>
      <c r="B150" s="25"/>
      <c r="C150" s="25"/>
      <c r="D150" s="25"/>
      <c r="E150" s="33"/>
      <c r="F150" s="33"/>
      <c r="G150" s="23"/>
      <c r="H150" s="24"/>
    </row>
    <row r="151" spans="1:8" ht="19.8" thickBot="1" x14ac:dyDescent="0.35">
      <c r="A151" s="21">
        <v>150</v>
      </c>
      <c r="B151" s="25"/>
      <c r="C151" s="25"/>
      <c r="D151" s="25"/>
      <c r="E151" s="33"/>
      <c r="F151" s="33"/>
      <c r="G151" s="23"/>
      <c r="H151" s="24"/>
    </row>
    <row r="152" spans="1:8" ht="19.8" thickBot="1" x14ac:dyDescent="0.35">
      <c r="A152" s="21">
        <v>151</v>
      </c>
      <c r="B152" s="25"/>
      <c r="C152" s="25"/>
      <c r="D152" s="25"/>
      <c r="E152" s="33"/>
      <c r="F152" s="33"/>
      <c r="G152" s="23"/>
      <c r="H152" s="24"/>
    </row>
    <row r="153" spans="1:8" ht="19.8" thickBot="1" x14ac:dyDescent="0.35">
      <c r="A153" s="21">
        <v>152</v>
      </c>
      <c r="B153" s="25"/>
      <c r="C153" s="25"/>
      <c r="D153" s="25"/>
      <c r="E153" s="33"/>
      <c r="F153" s="33"/>
      <c r="G153" s="23"/>
      <c r="H153" s="24"/>
    </row>
    <row r="154" spans="1:8" ht="19.8" thickBot="1" x14ac:dyDescent="0.35">
      <c r="A154" s="21">
        <v>153</v>
      </c>
      <c r="B154" s="25"/>
      <c r="C154" s="25"/>
      <c r="D154" s="25"/>
      <c r="E154" s="33"/>
      <c r="F154" s="33"/>
      <c r="G154" s="23"/>
      <c r="H154" s="24"/>
    </row>
    <row r="155" spans="1:8" ht="19.8" thickBot="1" x14ac:dyDescent="0.35">
      <c r="A155" s="21">
        <v>154</v>
      </c>
      <c r="B155" s="25"/>
      <c r="C155" s="25"/>
      <c r="D155" s="25"/>
      <c r="E155" s="33"/>
      <c r="F155" s="33"/>
      <c r="G155" s="23"/>
      <c r="H155" s="24"/>
    </row>
    <row r="156" spans="1:8" ht="19.8" thickBot="1" x14ac:dyDescent="0.35">
      <c r="A156" s="21">
        <v>155</v>
      </c>
      <c r="B156" s="25"/>
      <c r="C156" s="25"/>
      <c r="D156" s="25"/>
      <c r="E156" s="33"/>
      <c r="F156" s="33"/>
      <c r="G156" s="23"/>
      <c r="H156" s="24"/>
    </row>
    <row r="157" spans="1:8" ht="19.8" thickBot="1" x14ac:dyDescent="0.35">
      <c r="A157" s="21">
        <v>156</v>
      </c>
      <c r="B157" s="25"/>
      <c r="C157" s="25"/>
      <c r="D157" s="25"/>
      <c r="E157" s="33"/>
      <c r="F157" s="33"/>
      <c r="G157" s="23"/>
      <c r="H157" s="24"/>
    </row>
    <row r="158" spans="1:8" ht="19.8" thickBot="1" x14ac:dyDescent="0.35">
      <c r="A158" s="21">
        <v>157</v>
      </c>
      <c r="B158" s="25"/>
      <c r="C158" s="25"/>
      <c r="D158" s="25"/>
      <c r="E158" s="33"/>
      <c r="F158" s="33"/>
      <c r="G158" s="23"/>
      <c r="H158" s="24"/>
    </row>
    <row r="159" spans="1:8" ht="19.8" thickBot="1" x14ac:dyDescent="0.35">
      <c r="A159" s="21">
        <v>158</v>
      </c>
      <c r="B159" s="25"/>
      <c r="C159" s="25"/>
      <c r="D159" s="25"/>
      <c r="E159" s="33"/>
      <c r="F159" s="33"/>
      <c r="G159" s="23"/>
      <c r="H159" s="24"/>
    </row>
    <row r="160" spans="1:8" ht="19.8" thickBot="1" x14ac:dyDescent="0.35">
      <c r="A160" s="21">
        <v>159</v>
      </c>
      <c r="B160" s="25"/>
      <c r="C160" s="25"/>
      <c r="D160" s="25"/>
      <c r="E160" s="33"/>
      <c r="F160" s="33"/>
      <c r="G160" s="23"/>
      <c r="H160" s="24"/>
    </row>
    <row r="161" spans="1:8" ht="19.8" thickBot="1" x14ac:dyDescent="0.35">
      <c r="A161" s="21">
        <v>160</v>
      </c>
      <c r="B161" s="25"/>
      <c r="C161" s="25"/>
      <c r="D161" s="25"/>
      <c r="E161" s="33"/>
      <c r="F161" s="33"/>
      <c r="G161" s="23"/>
      <c r="H161" s="24"/>
    </row>
    <row r="162" spans="1:8" ht="19.8" thickBot="1" x14ac:dyDescent="0.35">
      <c r="A162" s="21">
        <v>161</v>
      </c>
      <c r="B162" s="25"/>
      <c r="C162" s="25"/>
      <c r="D162" s="25"/>
      <c r="E162" s="33"/>
      <c r="F162" s="33"/>
      <c r="G162" s="23"/>
      <c r="H162" s="24">
        <v>9</v>
      </c>
    </row>
    <row r="163" spans="1:8" ht="19.8" thickBot="1" x14ac:dyDescent="0.35">
      <c r="A163" s="21">
        <v>162</v>
      </c>
      <c r="B163" s="25"/>
      <c r="C163" s="25"/>
      <c r="D163" s="25"/>
      <c r="E163" s="33"/>
      <c r="F163" s="33"/>
      <c r="G163" s="23"/>
      <c r="H163" s="24"/>
    </row>
    <row r="164" spans="1:8" ht="19.8" thickBot="1" x14ac:dyDescent="0.35">
      <c r="A164" s="21">
        <v>163</v>
      </c>
      <c r="B164" s="25"/>
      <c r="C164" s="25"/>
      <c r="D164" s="25"/>
      <c r="E164" s="33"/>
      <c r="F164" s="33"/>
      <c r="G164" s="23"/>
      <c r="H164" s="24"/>
    </row>
    <row r="165" spans="1:8" ht="19.8" thickBot="1" x14ac:dyDescent="0.35">
      <c r="A165" s="21">
        <v>164</v>
      </c>
      <c r="B165" s="25"/>
      <c r="C165" s="25"/>
      <c r="D165" s="25"/>
      <c r="E165" s="33"/>
      <c r="F165" s="33"/>
      <c r="G165" s="23"/>
      <c r="H165" s="24"/>
    </row>
    <row r="166" spans="1:8" ht="19.8" thickBot="1" x14ac:dyDescent="0.35">
      <c r="A166" s="21">
        <v>165</v>
      </c>
      <c r="B166" s="25"/>
      <c r="C166" s="25"/>
      <c r="D166" s="25"/>
      <c r="E166" s="33"/>
      <c r="F166" s="33"/>
      <c r="G166" s="23"/>
      <c r="H166" s="24"/>
    </row>
    <row r="167" spans="1:8" ht="19.8" thickBot="1" x14ac:dyDescent="0.35">
      <c r="A167" s="21">
        <v>166</v>
      </c>
      <c r="B167" s="25"/>
      <c r="C167" s="25"/>
      <c r="D167" s="25"/>
      <c r="E167" s="33"/>
      <c r="F167" s="33"/>
      <c r="G167" s="23"/>
      <c r="H167" s="24"/>
    </row>
    <row r="168" spans="1:8" ht="19.8" thickBot="1" x14ac:dyDescent="0.35">
      <c r="A168" s="21">
        <v>167</v>
      </c>
      <c r="B168" s="25"/>
      <c r="C168" s="25"/>
      <c r="D168" s="25"/>
      <c r="E168" s="33"/>
      <c r="F168" s="33"/>
      <c r="G168" s="23"/>
      <c r="H168" s="24"/>
    </row>
    <row r="169" spans="1:8" ht="19.8" thickBot="1" x14ac:dyDescent="0.35">
      <c r="A169" s="21">
        <v>168</v>
      </c>
      <c r="B169" s="25"/>
      <c r="C169" s="25"/>
      <c r="D169" s="25"/>
      <c r="E169" s="33"/>
      <c r="F169" s="33"/>
      <c r="G169" s="23"/>
      <c r="H169" s="24"/>
    </row>
    <row r="170" spans="1:8" ht="19.8" thickBot="1" x14ac:dyDescent="0.35">
      <c r="A170" s="21">
        <v>169</v>
      </c>
      <c r="B170" s="25"/>
      <c r="C170" s="25"/>
      <c r="D170" s="25"/>
      <c r="E170" s="33"/>
      <c r="F170" s="33"/>
      <c r="G170" s="23"/>
      <c r="H170" s="24"/>
    </row>
    <row r="171" spans="1:8" ht="19.8" thickBot="1" x14ac:dyDescent="0.35">
      <c r="A171" s="21">
        <v>170</v>
      </c>
      <c r="B171" s="25"/>
      <c r="C171" s="25"/>
      <c r="D171" s="25"/>
      <c r="E171" s="33"/>
      <c r="F171" s="33"/>
      <c r="G171" s="23"/>
      <c r="H171" s="24"/>
    </row>
    <row r="172" spans="1:8" ht="19.8" thickBot="1" x14ac:dyDescent="0.35">
      <c r="A172" s="21">
        <v>171</v>
      </c>
      <c r="B172" s="25"/>
      <c r="C172" s="25"/>
      <c r="D172" s="25"/>
      <c r="E172" s="33"/>
      <c r="F172" s="33"/>
      <c r="G172" s="23"/>
      <c r="H172" s="24"/>
    </row>
    <row r="173" spans="1:8" ht="19.8" thickBot="1" x14ac:dyDescent="0.35">
      <c r="A173" s="21">
        <v>172</v>
      </c>
      <c r="B173" s="25"/>
      <c r="C173" s="25"/>
      <c r="D173" s="25"/>
      <c r="E173" s="33"/>
      <c r="F173" s="33"/>
      <c r="G173" s="23"/>
      <c r="H173" s="24"/>
    </row>
    <row r="174" spans="1:8" ht="19.8" thickBot="1" x14ac:dyDescent="0.35">
      <c r="A174" s="21">
        <v>173</v>
      </c>
      <c r="B174" s="25"/>
      <c r="C174" s="25"/>
      <c r="D174" s="25"/>
      <c r="E174" s="33"/>
      <c r="F174" s="33"/>
      <c r="G174" s="23"/>
      <c r="H174" s="24"/>
    </row>
    <row r="175" spans="1:8" ht="19.8" thickBot="1" x14ac:dyDescent="0.35">
      <c r="A175" s="21">
        <v>174</v>
      </c>
      <c r="B175" s="25"/>
      <c r="C175" s="25"/>
      <c r="D175" s="25"/>
      <c r="E175" s="33"/>
      <c r="F175" s="33"/>
      <c r="G175" s="23"/>
      <c r="H175" s="24"/>
    </row>
    <row r="176" spans="1:8" ht="19.8" thickBot="1" x14ac:dyDescent="0.35">
      <c r="A176" s="21">
        <v>175</v>
      </c>
      <c r="B176" s="25"/>
      <c r="C176" s="25"/>
      <c r="D176" s="25"/>
      <c r="E176" s="33"/>
      <c r="F176" s="33"/>
      <c r="G176" s="23"/>
      <c r="H176" s="24"/>
    </row>
    <row r="177" spans="1:8" ht="19.8" thickBot="1" x14ac:dyDescent="0.35">
      <c r="A177" s="21">
        <v>176</v>
      </c>
      <c r="B177" s="25"/>
      <c r="C177" s="25"/>
      <c r="D177" s="25"/>
      <c r="E177" s="33"/>
      <c r="F177" s="33"/>
      <c r="G177" s="23"/>
      <c r="H177" s="24"/>
    </row>
    <row r="178" spans="1:8" ht="19.8" thickBot="1" x14ac:dyDescent="0.35">
      <c r="A178" s="21">
        <v>177</v>
      </c>
      <c r="B178" s="25"/>
      <c r="C178" s="25"/>
      <c r="D178" s="25"/>
      <c r="E178" s="33"/>
      <c r="F178" s="33"/>
      <c r="G178" s="23"/>
      <c r="H178" s="24"/>
    </row>
    <row r="179" spans="1:8" ht="19.8" thickBot="1" x14ac:dyDescent="0.35">
      <c r="A179" s="21">
        <v>178</v>
      </c>
      <c r="B179" s="25"/>
      <c r="C179" s="25"/>
      <c r="D179" s="25"/>
      <c r="E179" s="33"/>
      <c r="F179" s="33"/>
      <c r="G179" s="23"/>
      <c r="H179" s="24"/>
    </row>
    <row r="180" spans="1:8" ht="19.8" thickBot="1" x14ac:dyDescent="0.35">
      <c r="A180" s="21">
        <v>179</v>
      </c>
      <c r="B180" s="25"/>
      <c r="C180" s="25"/>
      <c r="D180" s="25"/>
      <c r="E180" s="33"/>
      <c r="F180" s="33"/>
      <c r="G180" s="23"/>
      <c r="H180" s="24"/>
    </row>
    <row r="181" spans="1:8" ht="19.8" thickBot="1" x14ac:dyDescent="0.35">
      <c r="A181" s="21">
        <v>180</v>
      </c>
      <c r="B181" s="25"/>
      <c r="C181" s="25"/>
      <c r="D181" s="25"/>
      <c r="E181" s="33"/>
      <c r="F181" s="33"/>
      <c r="G181" s="23"/>
      <c r="H181" s="24"/>
    </row>
    <row r="182" spans="1:8" ht="19.8" thickBot="1" x14ac:dyDescent="0.35">
      <c r="A182" s="21">
        <v>181</v>
      </c>
      <c r="B182" s="25"/>
      <c r="C182" s="25"/>
      <c r="D182" s="25"/>
      <c r="E182" s="33"/>
      <c r="F182" s="33"/>
      <c r="G182" s="23"/>
      <c r="H182" s="24">
        <v>10</v>
      </c>
    </row>
    <row r="183" spans="1:8" ht="19.8" thickBot="1" x14ac:dyDescent="0.35">
      <c r="A183" s="21">
        <v>182</v>
      </c>
      <c r="B183" s="25"/>
      <c r="C183" s="25"/>
      <c r="D183" s="25"/>
      <c r="E183" s="33"/>
      <c r="F183" s="33"/>
      <c r="G183" s="23"/>
      <c r="H183" s="24"/>
    </row>
    <row r="184" spans="1:8" ht="19.8" thickBot="1" x14ac:dyDescent="0.35">
      <c r="A184" s="21">
        <v>183</v>
      </c>
      <c r="B184" s="25"/>
      <c r="C184" s="25"/>
      <c r="D184" s="25"/>
      <c r="E184" s="33"/>
      <c r="F184" s="33"/>
      <c r="G184" s="23"/>
      <c r="H184" s="24"/>
    </row>
    <row r="185" spans="1:8" ht="19.8" thickBot="1" x14ac:dyDescent="0.35">
      <c r="A185" s="21">
        <v>184</v>
      </c>
      <c r="B185" s="25"/>
      <c r="C185" s="25"/>
      <c r="D185" s="25"/>
      <c r="E185" s="33"/>
      <c r="F185" s="33"/>
      <c r="G185" s="23"/>
      <c r="H185" s="24"/>
    </row>
    <row r="186" spans="1:8" ht="19.8" thickBot="1" x14ac:dyDescent="0.35">
      <c r="A186" s="21">
        <v>185</v>
      </c>
      <c r="B186" s="25"/>
      <c r="C186" s="25"/>
      <c r="D186" s="25"/>
      <c r="E186" s="33"/>
      <c r="F186" s="33"/>
      <c r="G186" s="23"/>
      <c r="H186" s="24"/>
    </row>
    <row r="187" spans="1:8" ht="19.8" thickBot="1" x14ac:dyDescent="0.35">
      <c r="A187" s="21">
        <v>186</v>
      </c>
      <c r="B187" s="25"/>
      <c r="C187" s="25"/>
      <c r="D187" s="25"/>
      <c r="E187" s="33"/>
      <c r="F187" s="33"/>
      <c r="G187" s="23"/>
      <c r="H187" s="24"/>
    </row>
    <row r="188" spans="1:8" ht="19.8" thickBot="1" x14ac:dyDescent="0.35">
      <c r="A188" s="21">
        <v>187</v>
      </c>
      <c r="B188" s="25"/>
      <c r="C188" s="25"/>
      <c r="D188" s="25"/>
      <c r="E188" s="33"/>
      <c r="F188" s="33"/>
      <c r="G188" s="23"/>
      <c r="H188" s="24"/>
    </row>
    <row r="189" spans="1:8" ht="19.8" thickBot="1" x14ac:dyDescent="0.35">
      <c r="A189" s="21">
        <v>188</v>
      </c>
      <c r="B189" s="25"/>
      <c r="C189" s="25"/>
      <c r="D189" s="25"/>
      <c r="E189" s="33"/>
      <c r="F189" s="33"/>
      <c r="G189" s="23"/>
      <c r="H189" s="24"/>
    </row>
    <row r="190" spans="1:8" ht="19.8" thickBot="1" x14ac:dyDescent="0.35">
      <c r="A190" s="21">
        <v>189</v>
      </c>
      <c r="B190" s="25"/>
      <c r="C190" s="25"/>
      <c r="D190" s="25"/>
      <c r="E190" s="33"/>
      <c r="F190" s="33"/>
      <c r="G190" s="23"/>
      <c r="H190" s="24"/>
    </row>
    <row r="191" spans="1:8" ht="19.8" thickBot="1" x14ac:dyDescent="0.35">
      <c r="A191" s="21">
        <v>190</v>
      </c>
      <c r="B191" s="25"/>
      <c r="C191" s="25"/>
      <c r="D191" s="25"/>
      <c r="E191" s="33"/>
      <c r="F191" s="33"/>
      <c r="G191" s="23"/>
      <c r="H191" s="24"/>
    </row>
    <row r="192" spans="1:8" ht="19.8" thickBot="1" x14ac:dyDescent="0.35">
      <c r="A192" s="21">
        <v>191</v>
      </c>
      <c r="B192" s="25"/>
      <c r="C192" s="25"/>
      <c r="D192" s="25"/>
      <c r="E192" s="33"/>
      <c r="F192" s="33"/>
      <c r="G192" s="23"/>
      <c r="H192" s="24"/>
    </row>
    <row r="193" spans="1:8" ht="19.8" thickBot="1" x14ac:dyDescent="0.35">
      <c r="A193" s="21">
        <v>192</v>
      </c>
      <c r="B193" s="25"/>
      <c r="C193" s="25"/>
      <c r="D193" s="25"/>
      <c r="E193" s="33"/>
      <c r="F193" s="33"/>
      <c r="G193" s="23"/>
      <c r="H193" s="24"/>
    </row>
    <row r="194" spans="1:8" ht="19.8" thickBot="1" x14ac:dyDescent="0.35">
      <c r="A194" s="21">
        <v>193</v>
      </c>
      <c r="B194" s="25"/>
      <c r="C194" s="25"/>
      <c r="D194" s="25"/>
      <c r="E194" s="33"/>
      <c r="F194" s="33"/>
      <c r="G194" s="23"/>
      <c r="H194" s="24"/>
    </row>
    <row r="195" spans="1:8" ht="19.8" thickBot="1" x14ac:dyDescent="0.35">
      <c r="A195" s="21">
        <v>194</v>
      </c>
      <c r="B195" s="25"/>
      <c r="C195" s="25"/>
      <c r="D195" s="25"/>
      <c r="E195" s="33"/>
      <c r="F195" s="33"/>
      <c r="G195" s="23"/>
      <c r="H195" s="24"/>
    </row>
    <row r="196" spans="1:8" ht="19.8" thickBot="1" x14ac:dyDescent="0.35">
      <c r="A196" s="21">
        <v>195</v>
      </c>
      <c r="B196" s="25"/>
      <c r="C196" s="25"/>
      <c r="D196" s="25"/>
      <c r="E196" s="33"/>
      <c r="F196" s="33"/>
      <c r="G196" s="23"/>
      <c r="H196" s="24"/>
    </row>
    <row r="197" spans="1:8" ht="19.8" thickBot="1" x14ac:dyDescent="0.35">
      <c r="A197" s="21">
        <v>196</v>
      </c>
      <c r="B197" s="25"/>
      <c r="C197" s="25"/>
      <c r="D197" s="25"/>
      <c r="E197" s="33"/>
      <c r="F197" s="33"/>
      <c r="G197" s="23"/>
      <c r="H197" s="24"/>
    </row>
    <row r="198" spans="1:8" ht="19.8" thickBot="1" x14ac:dyDescent="0.35">
      <c r="A198" s="21">
        <v>197</v>
      </c>
      <c r="B198" s="25"/>
      <c r="C198" s="25"/>
      <c r="D198" s="25"/>
      <c r="E198" s="33"/>
      <c r="F198" s="33"/>
      <c r="G198" s="23"/>
      <c r="H198" s="24"/>
    </row>
    <row r="199" spans="1:8" ht="19.8" thickBot="1" x14ac:dyDescent="0.35">
      <c r="A199" s="21">
        <v>198</v>
      </c>
      <c r="B199" s="25"/>
      <c r="C199" s="25"/>
      <c r="D199" s="25"/>
      <c r="E199" s="33"/>
      <c r="F199" s="33"/>
      <c r="G199" s="23"/>
      <c r="H199" s="24"/>
    </row>
    <row r="200" spans="1:8" ht="19.8" thickBot="1" x14ac:dyDescent="0.35">
      <c r="A200" s="21">
        <v>199</v>
      </c>
      <c r="B200" s="25"/>
      <c r="C200" s="25"/>
      <c r="D200" s="25"/>
      <c r="E200" s="33"/>
      <c r="F200" s="33"/>
      <c r="G200" s="23"/>
      <c r="H200" s="24"/>
    </row>
    <row r="201" spans="1:8" ht="19.8" thickBot="1" x14ac:dyDescent="0.35">
      <c r="A201" s="21">
        <v>200</v>
      </c>
      <c r="B201" s="25"/>
      <c r="C201" s="25"/>
      <c r="D201" s="25"/>
      <c r="E201" s="33"/>
      <c r="F201" s="33"/>
      <c r="G201" s="23"/>
      <c r="H201" s="24"/>
    </row>
    <row r="202" spans="1:8" ht="19.8" thickBot="1" x14ac:dyDescent="0.35">
      <c r="A202" s="21">
        <v>201</v>
      </c>
      <c r="B202" s="25"/>
      <c r="C202" s="25"/>
      <c r="D202" s="25"/>
      <c r="E202" s="33"/>
      <c r="F202" s="33"/>
      <c r="G202" s="23"/>
      <c r="H202" s="24">
        <v>11</v>
      </c>
    </row>
    <row r="203" spans="1:8" ht="19.8" thickBot="1" x14ac:dyDescent="0.35">
      <c r="A203" s="21">
        <v>202</v>
      </c>
      <c r="B203" s="25"/>
      <c r="C203" s="25"/>
      <c r="D203" s="25"/>
      <c r="E203" s="33"/>
      <c r="F203" s="33"/>
      <c r="G203" s="23"/>
      <c r="H203" s="24"/>
    </row>
    <row r="204" spans="1:8" ht="19.8" thickBot="1" x14ac:dyDescent="0.35">
      <c r="A204" s="21">
        <v>203</v>
      </c>
      <c r="B204" s="25"/>
      <c r="C204" s="25"/>
      <c r="D204" s="25"/>
      <c r="E204" s="33"/>
      <c r="F204" s="33"/>
      <c r="G204" s="23"/>
      <c r="H204" s="24"/>
    </row>
    <row r="205" spans="1:8" ht="19.8" thickBot="1" x14ac:dyDescent="0.35">
      <c r="A205" s="21">
        <v>204</v>
      </c>
      <c r="B205" s="25"/>
      <c r="C205" s="25"/>
      <c r="D205" s="25"/>
      <c r="E205" s="33"/>
      <c r="F205" s="33"/>
      <c r="G205" s="23"/>
      <c r="H205" s="24"/>
    </row>
    <row r="206" spans="1:8" ht="19.8" thickBot="1" x14ac:dyDescent="0.35">
      <c r="A206" s="21">
        <v>205</v>
      </c>
      <c r="B206" s="25"/>
      <c r="C206" s="25"/>
      <c r="D206" s="25"/>
      <c r="E206" s="33"/>
      <c r="F206" s="33"/>
      <c r="G206" s="23"/>
      <c r="H206" s="24"/>
    </row>
    <row r="207" spans="1:8" ht="19.8" thickBot="1" x14ac:dyDescent="0.35">
      <c r="A207" s="21">
        <v>206</v>
      </c>
      <c r="B207" s="25"/>
      <c r="C207" s="25"/>
      <c r="D207" s="25"/>
      <c r="E207" s="33"/>
      <c r="F207" s="33"/>
      <c r="G207" s="23"/>
      <c r="H207" s="24"/>
    </row>
    <row r="208" spans="1:8" ht="19.8" thickBot="1" x14ac:dyDescent="0.35">
      <c r="A208" s="21">
        <v>207</v>
      </c>
      <c r="B208" s="25"/>
      <c r="C208" s="25"/>
      <c r="D208" s="25"/>
      <c r="E208" s="33"/>
      <c r="F208" s="33"/>
      <c r="G208" s="23"/>
      <c r="H208" s="24"/>
    </row>
    <row r="209" spans="1:8" ht="19.8" thickBot="1" x14ac:dyDescent="0.35">
      <c r="A209" s="21">
        <v>208</v>
      </c>
      <c r="B209" s="25"/>
      <c r="C209" s="25"/>
      <c r="D209" s="25"/>
      <c r="E209" s="33"/>
      <c r="F209" s="33"/>
      <c r="G209" s="23"/>
      <c r="H209" s="24"/>
    </row>
    <row r="210" spans="1:8" ht="19.8" thickBot="1" x14ac:dyDescent="0.35">
      <c r="A210" s="21">
        <v>209</v>
      </c>
      <c r="B210" s="25"/>
      <c r="C210" s="25"/>
      <c r="D210" s="25"/>
      <c r="E210" s="33"/>
      <c r="F210" s="33"/>
      <c r="G210" s="23"/>
      <c r="H210" s="24"/>
    </row>
    <row r="211" spans="1:8" ht="19.8" thickBot="1" x14ac:dyDescent="0.35">
      <c r="A211" s="21">
        <v>210</v>
      </c>
      <c r="B211" s="25"/>
      <c r="C211" s="25"/>
      <c r="D211" s="25"/>
      <c r="E211" s="33"/>
      <c r="F211" s="33"/>
      <c r="G211" s="23"/>
      <c r="H211" s="24"/>
    </row>
    <row r="212" spans="1:8" ht="19.8" thickBot="1" x14ac:dyDescent="0.35">
      <c r="A212" s="21">
        <v>211</v>
      </c>
      <c r="B212" s="25"/>
      <c r="C212" s="25"/>
      <c r="D212" s="25"/>
      <c r="E212" s="33"/>
      <c r="F212" s="33"/>
      <c r="G212" s="23"/>
      <c r="H212" s="24"/>
    </row>
    <row r="213" spans="1:8" ht="19.8" thickBot="1" x14ac:dyDescent="0.35">
      <c r="A213" s="21">
        <v>212</v>
      </c>
      <c r="B213" s="25"/>
      <c r="C213" s="25"/>
      <c r="D213" s="25"/>
      <c r="E213" s="33"/>
      <c r="F213" s="33"/>
      <c r="G213" s="23"/>
      <c r="H213" s="24"/>
    </row>
    <row r="214" spans="1:8" ht="19.8" thickBot="1" x14ac:dyDescent="0.35">
      <c r="A214" s="21">
        <v>213</v>
      </c>
      <c r="B214" s="25"/>
      <c r="C214" s="25"/>
      <c r="D214" s="25"/>
      <c r="E214" s="33"/>
      <c r="F214" s="33"/>
      <c r="G214" s="23"/>
      <c r="H214" s="24"/>
    </row>
    <row r="215" spans="1:8" ht="19.8" thickBot="1" x14ac:dyDescent="0.35">
      <c r="A215" s="21">
        <v>214</v>
      </c>
      <c r="B215" s="25"/>
      <c r="C215" s="25"/>
      <c r="D215" s="25"/>
      <c r="E215" s="33"/>
      <c r="F215" s="33"/>
      <c r="G215" s="23"/>
      <c r="H215" s="24"/>
    </row>
    <row r="216" spans="1:8" ht="19.8" thickBot="1" x14ac:dyDescent="0.35">
      <c r="A216" s="21">
        <v>215</v>
      </c>
      <c r="B216" s="25"/>
      <c r="C216" s="25"/>
      <c r="D216" s="25"/>
      <c r="E216" s="33"/>
      <c r="F216" s="33"/>
      <c r="G216" s="23"/>
      <c r="H216" s="24"/>
    </row>
    <row r="217" spans="1:8" ht="19.8" thickBot="1" x14ac:dyDescent="0.35">
      <c r="A217" s="21">
        <v>216</v>
      </c>
      <c r="B217" s="25"/>
      <c r="C217" s="25"/>
      <c r="D217" s="25"/>
      <c r="E217" s="33"/>
      <c r="F217" s="33"/>
      <c r="G217" s="23"/>
      <c r="H217" s="24"/>
    </row>
    <row r="218" spans="1:8" ht="19.8" thickBot="1" x14ac:dyDescent="0.35">
      <c r="A218" s="21">
        <v>217</v>
      </c>
      <c r="B218" s="25"/>
      <c r="C218" s="25"/>
      <c r="D218" s="25"/>
      <c r="E218" s="33"/>
      <c r="F218" s="33"/>
      <c r="G218" s="23"/>
      <c r="H218" s="24"/>
    </row>
    <row r="219" spans="1:8" ht="19.8" thickBot="1" x14ac:dyDescent="0.35">
      <c r="A219" s="21">
        <v>218</v>
      </c>
      <c r="B219" s="25"/>
      <c r="C219" s="25"/>
      <c r="D219" s="25"/>
      <c r="E219" s="33"/>
      <c r="F219" s="33"/>
      <c r="G219" s="23"/>
      <c r="H219" s="24"/>
    </row>
    <row r="220" spans="1:8" ht="19.8" thickBot="1" x14ac:dyDescent="0.35">
      <c r="A220" s="21">
        <v>219</v>
      </c>
      <c r="B220" s="25"/>
      <c r="C220" s="25"/>
      <c r="D220" s="25"/>
      <c r="E220" s="33"/>
      <c r="F220" s="33"/>
      <c r="G220" s="23"/>
      <c r="H220" s="24"/>
    </row>
    <row r="221" spans="1:8" ht="19.8" thickBot="1" x14ac:dyDescent="0.35">
      <c r="A221" s="21">
        <v>220</v>
      </c>
      <c r="B221" s="25"/>
      <c r="C221" s="25"/>
      <c r="D221" s="25"/>
      <c r="E221" s="33"/>
      <c r="F221" s="33"/>
      <c r="G221" s="23"/>
      <c r="H221" s="24"/>
    </row>
    <row r="222" spans="1:8" ht="19.8" thickBot="1" x14ac:dyDescent="0.35">
      <c r="A222" s="21">
        <v>221</v>
      </c>
      <c r="B222" s="25"/>
      <c r="C222" s="25"/>
      <c r="D222" s="25"/>
      <c r="E222" s="33"/>
      <c r="F222" s="33"/>
      <c r="G222" s="23"/>
      <c r="H222" s="24">
        <v>12</v>
      </c>
    </row>
    <row r="223" spans="1:8" ht="19.8" thickBot="1" x14ac:dyDescent="0.35">
      <c r="A223" s="21">
        <v>222</v>
      </c>
      <c r="B223" s="25"/>
      <c r="C223" s="25"/>
      <c r="D223" s="25"/>
      <c r="E223" s="33"/>
      <c r="F223" s="33"/>
      <c r="G223" s="23"/>
      <c r="H223" s="24"/>
    </row>
    <row r="224" spans="1:8" ht="19.8" thickBot="1" x14ac:dyDescent="0.35">
      <c r="A224" s="21">
        <v>223</v>
      </c>
      <c r="B224" s="25"/>
      <c r="C224" s="25"/>
      <c r="D224" s="25"/>
      <c r="E224" s="33"/>
      <c r="F224" s="33"/>
      <c r="G224" s="23"/>
      <c r="H224" s="24"/>
    </row>
    <row r="225" spans="1:8" ht="19.8" thickBot="1" x14ac:dyDescent="0.35">
      <c r="A225" s="21">
        <v>224</v>
      </c>
      <c r="B225" s="25"/>
      <c r="C225" s="25"/>
      <c r="D225" s="25"/>
      <c r="E225" s="33"/>
      <c r="F225" s="33"/>
      <c r="G225" s="23"/>
      <c r="H225" s="24"/>
    </row>
    <row r="226" spans="1:8" ht="19.8" thickBot="1" x14ac:dyDescent="0.35">
      <c r="A226" s="21">
        <v>225</v>
      </c>
      <c r="B226" s="25"/>
      <c r="C226" s="25"/>
      <c r="D226" s="25"/>
      <c r="E226" s="33"/>
      <c r="F226" s="33"/>
      <c r="G226" s="23"/>
      <c r="H226" s="24"/>
    </row>
    <row r="227" spans="1:8" ht="19.8" thickBot="1" x14ac:dyDescent="0.35">
      <c r="A227" s="21">
        <v>226</v>
      </c>
      <c r="B227" s="25"/>
      <c r="C227" s="25"/>
      <c r="D227" s="25"/>
      <c r="E227" s="33"/>
      <c r="F227" s="33"/>
      <c r="G227" s="23"/>
      <c r="H227" s="24"/>
    </row>
    <row r="228" spans="1:8" ht="19.8" thickBot="1" x14ac:dyDescent="0.35">
      <c r="A228" s="21">
        <v>227</v>
      </c>
      <c r="B228" s="25"/>
      <c r="C228" s="25"/>
      <c r="D228" s="25"/>
      <c r="E228" s="33"/>
      <c r="F228" s="33"/>
      <c r="G228" s="23"/>
      <c r="H228" s="24"/>
    </row>
    <row r="229" spans="1:8" ht="19.8" thickBot="1" x14ac:dyDescent="0.35">
      <c r="A229" s="21">
        <v>228</v>
      </c>
      <c r="B229" s="25"/>
      <c r="C229" s="25"/>
      <c r="D229" s="25"/>
      <c r="E229" s="33"/>
      <c r="F229" s="33"/>
      <c r="G229" s="23"/>
      <c r="H229" s="24"/>
    </row>
    <row r="230" spans="1:8" ht="19.8" thickBot="1" x14ac:dyDescent="0.35">
      <c r="A230" s="21">
        <v>229</v>
      </c>
      <c r="B230" s="25"/>
      <c r="C230" s="25"/>
      <c r="D230" s="25"/>
      <c r="E230" s="33"/>
      <c r="F230" s="33"/>
      <c r="G230" s="23"/>
      <c r="H230" s="24"/>
    </row>
    <row r="231" spans="1:8" ht="19.8" thickBot="1" x14ac:dyDescent="0.35">
      <c r="A231" s="21">
        <v>230</v>
      </c>
      <c r="B231" s="25"/>
      <c r="C231" s="25"/>
      <c r="D231" s="25"/>
      <c r="E231" s="33"/>
      <c r="F231" s="33"/>
      <c r="G231" s="23"/>
      <c r="H231" s="24"/>
    </row>
    <row r="232" spans="1:8" ht="19.8" thickBot="1" x14ac:dyDescent="0.35">
      <c r="A232" s="21">
        <v>231</v>
      </c>
      <c r="B232" s="25"/>
      <c r="C232" s="25"/>
      <c r="D232" s="25"/>
      <c r="E232" s="33"/>
      <c r="F232" s="33"/>
      <c r="G232" s="23"/>
      <c r="H232" s="24"/>
    </row>
    <row r="233" spans="1:8" ht="19.8" thickBot="1" x14ac:dyDescent="0.35">
      <c r="A233" s="21">
        <v>232</v>
      </c>
      <c r="B233" s="25"/>
      <c r="C233" s="25"/>
      <c r="D233" s="25"/>
      <c r="E233" s="33"/>
      <c r="F233" s="33"/>
      <c r="G233" s="23"/>
      <c r="H233" s="24"/>
    </row>
    <row r="234" spans="1:8" ht="19.8" thickBot="1" x14ac:dyDescent="0.35">
      <c r="A234" s="21">
        <v>233</v>
      </c>
      <c r="B234" s="25"/>
      <c r="C234" s="25"/>
      <c r="D234" s="25"/>
      <c r="E234" s="33"/>
      <c r="F234" s="33"/>
      <c r="G234" s="23"/>
      <c r="H234" s="24"/>
    </row>
    <row r="235" spans="1:8" ht="19.8" thickBot="1" x14ac:dyDescent="0.35">
      <c r="A235" s="21">
        <v>234</v>
      </c>
      <c r="B235" s="25"/>
      <c r="C235" s="25"/>
      <c r="D235" s="25"/>
      <c r="E235" s="33"/>
      <c r="F235" s="33"/>
      <c r="G235" s="23"/>
      <c r="H235" s="24"/>
    </row>
    <row r="236" spans="1:8" ht="19.8" thickBot="1" x14ac:dyDescent="0.35">
      <c r="A236" s="21">
        <v>235</v>
      </c>
      <c r="B236" s="25"/>
      <c r="C236" s="25"/>
      <c r="D236" s="25"/>
      <c r="E236" s="33"/>
      <c r="F236" s="33"/>
      <c r="G236" s="23"/>
      <c r="H236" s="24"/>
    </row>
    <row r="237" spans="1:8" ht="19.8" thickBot="1" x14ac:dyDescent="0.35">
      <c r="A237" s="21">
        <v>236</v>
      </c>
      <c r="B237" s="25"/>
      <c r="C237" s="25"/>
      <c r="D237" s="25"/>
      <c r="E237" s="33"/>
      <c r="F237" s="33"/>
      <c r="G237" s="23"/>
      <c r="H237" s="24"/>
    </row>
    <row r="238" spans="1:8" ht="19.8" thickBot="1" x14ac:dyDescent="0.35">
      <c r="A238" s="21">
        <v>237</v>
      </c>
      <c r="B238" s="25"/>
      <c r="C238" s="25"/>
      <c r="D238" s="25"/>
      <c r="E238" s="33"/>
      <c r="F238" s="33"/>
      <c r="G238" s="23"/>
      <c r="H238" s="24"/>
    </row>
    <row r="239" spans="1:8" ht="19.8" thickBot="1" x14ac:dyDescent="0.35">
      <c r="A239" s="21">
        <v>238</v>
      </c>
      <c r="B239" s="25"/>
      <c r="C239" s="25"/>
      <c r="D239" s="25"/>
      <c r="E239" s="33"/>
      <c r="F239" s="33"/>
      <c r="G239" s="23"/>
      <c r="H239" s="24"/>
    </row>
    <row r="240" spans="1:8" ht="19.8" thickBot="1" x14ac:dyDescent="0.35">
      <c r="A240" s="21">
        <v>239</v>
      </c>
      <c r="B240" s="25"/>
      <c r="C240" s="25"/>
      <c r="D240" s="25"/>
      <c r="E240" s="33"/>
      <c r="F240" s="33"/>
      <c r="G240" s="23"/>
      <c r="H240" s="24"/>
    </row>
    <row r="241" spans="1:8" ht="19.8" thickBot="1" x14ac:dyDescent="0.35">
      <c r="A241" s="21">
        <v>240</v>
      </c>
      <c r="B241" s="25"/>
      <c r="C241" s="25"/>
      <c r="D241" s="25"/>
      <c r="E241" s="33"/>
      <c r="F241" s="33"/>
      <c r="G241" s="23"/>
      <c r="H241" s="24"/>
    </row>
    <row r="242" spans="1:8" ht="19.8" thickBot="1" x14ac:dyDescent="0.35">
      <c r="A242" s="21">
        <v>241</v>
      </c>
      <c r="B242" s="25"/>
      <c r="C242" s="25"/>
      <c r="D242" s="25"/>
      <c r="E242" s="33"/>
      <c r="F242" s="33"/>
      <c r="G242" s="23"/>
      <c r="H242" s="24">
        <v>13</v>
      </c>
    </row>
    <row r="243" spans="1:8" ht="19.8" thickBot="1" x14ac:dyDescent="0.35">
      <c r="A243" s="21">
        <v>242</v>
      </c>
      <c r="B243" s="25"/>
      <c r="C243" s="25"/>
      <c r="D243" s="25"/>
      <c r="E243" s="33"/>
      <c r="F243" s="33"/>
      <c r="G243" s="23"/>
      <c r="H243" s="24"/>
    </row>
    <row r="244" spans="1:8" ht="19.8" thickBot="1" x14ac:dyDescent="0.35">
      <c r="A244" s="21">
        <v>243</v>
      </c>
      <c r="B244" s="25"/>
      <c r="C244" s="25"/>
      <c r="D244" s="25"/>
      <c r="E244" s="33"/>
      <c r="F244" s="33"/>
      <c r="G244" s="23"/>
      <c r="H244" s="24"/>
    </row>
    <row r="245" spans="1:8" ht="19.8" thickBot="1" x14ac:dyDescent="0.35">
      <c r="A245" s="21">
        <v>244</v>
      </c>
      <c r="B245" s="25"/>
      <c r="C245" s="25"/>
      <c r="D245" s="25"/>
      <c r="E245" s="33"/>
      <c r="F245" s="33"/>
      <c r="G245" s="23"/>
      <c r="H245" s="24"/>
    </row>
    <row r="246" spans="1:8" ht="19.8" thickBot="1" x14ac:dyDescent="0.35">
      <c r="A246" s="21">
        <v>245</v>
      </c>
      <c r="B246" s="25"/>
      <c r="C246" s="25"/>
      <c r="D246" s="25"/>
      <c r="E246" s="33"/>
      <c r="F246" s="33"/>
      <c r="G246" s="23"/>
      <c r="H246" s="24"/>
    </row>
    <row r="247" spans="1:8" ht="19.8" thickBot="1" x14ac:dyDescent="0.35">
      <c r="A247" s="21">
        <v>246</v>
      </c>
      <c r="B247" s="25"/>
      <c r="C247" s="25"/>
      <c r="D247" s="25"/>
      <c r="E247" s="33"/>
      <c r="F247" s="33"/>
      <c r="G247" s="23"/>
      <c r="H247" s="24"/>
    </row>
    <row r="248" spans="1:8" ht="19.8" thickBot="1" x14ac:dyDescent="0.35">
      <c r="A248" s="21">
        <v>247</v>
      </c>
      <c r="B248" s="25"/>
      <c r="C248" s="25"/>
      <c r="D248" s="25"/>
      <c r="E248" s="33"/>
      <c r="F248" s="33"/>
      <c r="G248" s="23"/>
      <c r="H248" s="24"/>
    </row>
    <row r="249" spans="1:8" ht="19.8" thickBot="1" x14ac:dyDescent="0.35">
      <c r="A249" s="21">
        <v>248</v>
      </c>
      <c r="B249" s="25"/>
      <c r="C249" s="25"/>
      <c r="D249" s="25"/>
      <c r="E249" s="33"/>
      <c r="F249" s="33"/>
      <c r="G249" s="23"/>
      <c r="H249" s="24"/>
    </row>
    <row r="250" spans="1:8" ht="19.8" thickBot="1" x14ac:dyDescent="0.35">
      <c r="A250" s="21">
        <v>249</v>
      </c>
      <c r="B250" s="25"/>
      <c r="C250" s="25"/>
      <c r="D250" s="25"/>
      <c r="E250" s="33"/>
      <c r="F250" s="33"/>
      <c r="G250" s="23"/>
      <c r="H250" s="24"/>
    </row>
    <row r="251" spans="1:8" ht="19.8" thickBot="1" x14ac:dyDescent="0.35">
      <c r="A251" s="21">
        <v>250</v>
      </c>
      <c r="B251" s="25"/>
      <c r="C251" s="25"/>
      <c r="D251" s="25"/>
      <c r="E251" s="33"/>
      <c r="F251" s="33"/>
      <c r="G251" s="23"/>
      <c r="H251" s="24"/>
    </row>
    <row r="252" spans="1:8" ht="19.8" thickBot="1" x14ac:dyDescent="0.35">
      <c r="A252" s="21">
        <v>251</v>
      </c>
      <c r="B252" s="25"/>
      <c r="C252" s="25"/>
      <c r="D252" s="25"/>
      <c r="E252" s="33"/>
      <c r="F252" s="33"/>
      <c r="G252" s="23"/>
      <c r="H252" s="24"/>
    </row>
    <row r="253" spans="1:8" ht="19.8" thickBot="1" x14ac:dyDescent="0.35">
      <c r="A253" s="21">
        <v>252</v>
      </c>
      <c r="B253" s="25"/>
      <c r="C253" s="25"/>
      <c r="D253" s="25"/>
      <c r="E253" s="33"/>
      <c r="F253" s="33"/>
      <c r="G253" s="23"/>
      <c r="H253" s="24"/>
    </row>
    <row r="254" spans="1:8" ht="19.8" thickBot="1" x14ac:dyDescent="0.35">
      <c r="A254" s="21">
        <v>253</v>
      </c>
      <c r="B254" s="25"/>
      <c r="C254" s="25"/>
      <c r="D254" s="25"/>
      <c r="E254" s="33"/>
      <c r="F254" s="33"/>
      <c r="G254" s="23"/>
      <c r="H254" s="24"/>
    </row>
    <row r="255" spans="1:8" ht="19.8" thickBot="1" x14ac:dyDescent="0.35">
      <c r="A255" s="21">
        <v>254</v>
      </c>
      <c r="B255" s="25"/>
      <c r="C255" s="25"/>
      <c r="D255" s="25"/>
      <c r="E255" s="33"/>
      <c r="F255" s="33"/>
      <c r="G255" s="23"/>
      <c r="H255" s="24"/>
    </row>
    <row r="256" spans="1:8" ht="19.8" thickBot="1" x14ac:dyDescent="0.35">
      <c r="A256" s="21">
        <v>255</v>
      </c>
      <c r="B256" s="25"/>
      <c r="C256" s="25"/>
      <c r="D256" s="25"/>
      <c r="E256" s="33"/>
      <c r="F256" s="33"/>
      <c r="G256" s="23"/>
      <c r="H256" s="24"/>
    </row>
    <row r="257" spans="1:8" ht="19.8" thickBot="1" x14ac:dyDescent="0.35">
      <c r="A257" s="21">
        <v>256</v>
      </c>
      <c r="B257" s="25"/>
      <c r="C257" s="25"/>
      <c r="D257" s="25"/>
      <c r="E257" s="33"/>
      <c r="F257" s="33"/>
      <c r="G257" s="23"/>
      <c r="H257" s="24"/>
    </row>
    <row r="258" spans="1:8" ht="19.8" thickBot="1" x14ac:dyDescent="0.35">
      <c r="A258" s="21">
        <v>257</v>
      </c>
      <c r="B258" s="25"/>
      <c r="C258" s="25"/>
      <c r="D258" s="25"/>
      <c r="E258" s="33"/>
      <c r="F258" s="33"/>
      <c r="G258" s="23"/>
      <c r="H258" s="24"/>
    </row>
    <row r="259" spans="1:8" ht="19.8" thickBot="1" x14ac:dyDescent="0.35">
      <c r="A259" s="21">
        <v>258</v>
      </c>
      <c r="B259" s="25"/>
      <c r="C259" s="25"/>
      <c r="D259" s="25"/>
      <c r="E259" s="33"/>
      <c r="F259" s="33"/>
      <c r="G259" s="23"/>
      <c r="H259" s="24"/>
    </row>
    <row r="260" spans="1:8" ht="19.8" thickBot="1" x14ac:dyDescent="0.35">
      <c r="A260" s="21">
        <v>259</v>
      </c>
      <c r="B260" s="25"/>
      <c r="C260" s="25"/>
      <c r="D260" s="25"/>
      <c r="E260" s="33"/>
      <c r="F260" s="33"/>
      <c r="G260" s="23"/>
      <c r="H260" s="24"/>
    </row>
    <row r="261" spans="1:8" ht="19.8" thickBot="1" x14ac:dyDescent="0.35">
      <c r="A261" s="21">
        <v>260</v>
      </c>
      <c r="B261" s="25"/>
      <c r="C261" s="25"/>
      <c r="D261" s="25"/>
      <c r="E261" s="33"/>
      <c r="F261" s="33"/>
      <c r="G261" s="23"/>
      <c r="H261" s="24"/>
    </row>
    <row r="262" spans="1:8" ht="19.8" thickBot="1" x14ac:dyDescent="0.35">
      <c r="A262" s="21">
        <v>261</v>
      </c>
      <c r="B262" s="25"/>
      <c r="C262" s="25"/>
      <c r="D262" s="25"/>
      <c r="E262" s="33"/>
      <c r="F262" s="33"/>
      <c r="G262" s="23"/>
      <c r="H262" s="24">
        <v>14</v>
      </c>
    </row>
    <row r="263" spans="1:8" ht="19.8" thickBot="1" x14ac:dyDescent="0.35">
      <c r="A263" s="21">
        <v>262</v>
      </c>
      <c r="B263" s="25"/>
      <c r="C263" s="25"/>
      <c r="D263" s="25"/>
      <c r="E263" s="33"/>
      <c r="F263" s="33"/>
      <c r="G263" s="23"/>
      <c r="H263" s="24"/>
    </row>
    <row r="264" spans="1:8" ht="19.8" thickBot="1" x14ac:dyDescent="0.35">
      <c r="A264" s="21">
        <v>263</v>
      </c>
      <c r="B264" s="25"/>
      <c r="C264" s="25"/>
      <c r="D264" s="25"/>
      <c r="E264" s="33"/>
      <c r="F264" s="33"/>
      <c r="G264" s="23"/>
      <c r="H264" s="24"/>
    </row>
    <row r="265" spans="1:8" ht="19.8" thickBot="1" x14ac:dyDescent="0.35">
      <c r="A265" s="21">
        <v>264</v>
      </c>
      <c r="B265" s="25"/>
      <c r="C265" s="25"/>
      <c r="D265" s="25"/>
      <c r="E265" s="33"/>
      <c r="F265" s="33"/>
      <c r="G265" s="23"/>
      <c r="H265" s="24"/>
    </row>
    <row r="266" spans="1:8" ht="19.8" thickBot="1" x14ac:dyDescent="0.35">
      <c r="A266" s="21">
        <v>265</v>
      </c>
      <c r="B266" s="25"/>
      <c r="C266" s="25"/>
      <c r="D266" s="25"/>
      <c r="E266" s="33"/>
      <c r="F266" s="33"/>
      <c r="G266" s="23"/>
      <c r="H266" s="24"/>
    </row>
    <row r="267" spans="1:8" ht="19.8" thickBot="1" x14ac:dyDescent="0.35">
      <c r="A267" s="21">
        <v>266</v>
      </c>
      <c r="B267" s="25"/>
      <c r="C267" s="25"/>
      <c r="D267" s="25"/>
      <c r="E267" s="33"/>
      <c r="F267" s="33"/>
      <c r="G267" s="23"/>
      <c r="H267" s="24"/>
    </row>
    <row r="268" spans="1:8" ht="19.8" thickBot="1" x14ac:dyDescent="0.35">
      <c r="A268" s="21">
        <v>267</v>
      </c>
      <c r="B268" s="25"/>
      <c r="C268" s="25"/>
      <c r="D268" s="25"/>
      <c r="E268" s="33"/>
      <c r="F268" s="33"/>
      <c r="G268" s="23"/>
      <c r="H268" s="24"/>
    </row>
    <row r="269" spans="1:8" ht="19.8" thickBot="1" x14ac:dyDescent="0.35">
      <c r="A269" s="21">
        <v>268</v>
      </c>
      <c r="B269" s="25"/>
      <c r="C269" s="25"/>
      <c r="D269" s="25"/>
      <c r="E269" s="33"/>
      <c r="F269" s="33"/>
      <c r="G269" s="23"/>
      <c r="H269" s="24"/>
    </row>
    <row r="270" spans="1:8" ht="19.8" thickBot="1" x14ac:dyDescent="0.35">
      <c r="A270" s="21">
        <v>269</v>
      </c>
      <c r="B270" s="25"/>
      <c r="C270" s="25"/>
      <c r="D270" s="25"/>
      <c r="E270" s="33"/>
      <c r="F270" s="33"/>
      <c r="G270" s="23"/>
      <c r="H270" s="24"/>
    </row>
    <row r="271" spans="1:8" ht="19.8" thickBot="1" x14ac:dyDescent="0.35">
      <c r="A271" s="21">
        <v>270</v>
      </c>
      <c r="B271" s="25"/>
      <c r="C271" s="25"/>
      <c r="D271" s="25"/>
      <c r="E271" s="33"/>
      <c r="F271" s="33"/>
      <c r="G271" s="23"/>
      <c r="H271" s="24"/>
    </row>
    <row r="272" spans="1:8" ht="19.8" thickBot="1" x14ac:dyDescent="0.35">
      <c r="A272" s="21">
        <v>271</v>
      </c>
      <c r="B272" s="25"/>
      <c r="C272" s="25"/>
      <c r="D272" s="25"/>
      <c r="E272" s="33"/>
      <c r="F272" s="33"/>
      <c r="G272" s="23"/>
      <c r="H272" s="24"/>
    </row>
    <row r="273" spans="1:8" ht="19.8" thickBot="1" x14ac:dyDescent="0.35">
      <c r="A273" s="21">
        <v>272</v>
      </c>
      <c r="B273" s="25"/>
      <c r="C273" s="25"/>
      <c r="D273" s="25"/>
      <c r="E273" s="33"/>
      <c r="F273" s="33"/>
      <c r="G273" s="23"/>
      <c r="H273" s="24"/>
    </row>
    <row r="274" spans="1:8" ht="19.8" thickBot="1" x14ac:dyDescent="0.35">
      <c r="A274" s="21">
        <v>273</v>
      </c>
      <c r="B274" s="25"/>
      <c r="C274" s="25"/>
      <c r="D274" s="25"/>
      <c r="E274" s="33"/>
      <c r="F274" s="33"/>
      <c r="G274" s="23"/>
      <c r="H274" s="24"/>
    </row>
    <row r="275" spans="1:8" ht="19.8" thickBot="1" x14ac:dyDescent="0.35">
      <c r="A275" s="21">
        <v>274</v>
      </c>
      <c r="B275" s="25"/>
      <c r="C275" s="25"/>
      <c r="D275" s="25"/>
      <c r="E275" s="33"/>
      <c r="F275" s="33"/>
      <c r="G275" s="23"/>
      <c r="H275" s="24"/>
    </row>
    <row r="276" spans="1:8" ht="19.8" thickBot="1" x14ac:dyDescent="0.35">
      <c r="A276" s="21">
        <v>275</v>
      </c>
      <c r="B276" s="25"/>
      <c r="C276" s="25"/>
      <c r="D276" s="25"/>
      <c r="E276" s="33"/>
      <c r="F276" s="33"/>
      <c r="G276" s="23"/>
      <c r="H276" s="24"/>
    </row>
    <row r="277" spans="1:8" ht="19.8" thickBot="1" x14ac:dyDescent="0.35">
      <c r="A277" s="21">
        <v>276</v>
      </c>
      <c r="B277" s="25"/>
      <c r="C277" s="25"/>
      <c r="D277" s="25"/>
      <c r="E277" s="33"/>
      <c r="F277" s="33"/>
      <c r="G277" s="23"/>
      <c r="H277" s="24"/>
    </row>
    <row r="278" spans="1:8" ht="19.8" thickBot="1" x14ac:dyDescent="0.35">
      <c r="A278" s="21">
        <v>277</v>
      </c>
      <c r="B278" s="25"/>
      <c r="C278" s="25"/>
      <c r="D278" s="25"/>
      <c r="E278" s="33"/>
      <c r="F278" s="33"/>
      <c r="G278" s="23"/>
      <c r="H278" s="24"/>
    </row>
    <row r="279" spans="1:8" ht="19.8" thickBot="1" x14ac:dyDescent="0.35">
      <c r="A279" s="21">
        <v>278</v>
      </c>
      <c r="B279" s="25"/>
      <c r="C279" s="25"/>
      <c r="D279" s="25"/>
      <c r="E279" s="33"/>
      <c r="F279" s="33"/>
      <c r="G279" s="23"/>
      <c r="H279" s="24"/>
    </row>
    <row r="280" spans="1:8" ht="19.8" thickBot="1" x14ac:dyDescent="0.35">
      <c r="A280" s="21">
        <v>279</v>
      </c>
      <c r="B280" s="25"/>
      <c r="C280" s="25"/>
      <c r="D280" s="25"/>
      <c r="E280" s="33"/>
      <c r="F280" s="33"/>
      <c r="G280" s="23"/>
      <c r="H280" s="24"/>
    </row>
    <row r="281" spans="1:8" ht="19.8" thickBot="1" x14ac:dyDescent="0.35">
      <c r="A281" s="21">
        <v>280</v>
      </c>
      <c r="B281" s="25"/>
      <c r="C281" s="25"/>
      <c r="D281" s="25"/>
      <c r="E281" s="33"/>
      <c r="F281" s="33"/>
      <c r="G281" s="23"/>
      <c r="H281" s="24"/>
    </row>
    <row r="282" spans="1:8" ht="19.8" thickBot="1" x14ac:dyDescent="0.35">
      <c r="A282" s="21">
        <v>281</v>
      </c>
      <c r="B282" s="25"/>
      <c r="C282" s="25"/>
      <c r="D282" s="25"/>
      <c r="E282" s="33"/>
      <c r="F282" s="33"/>
      <c r="G282" s="23"/>
      <c r="H282" s="24">
        <v>15</v>
      </c>
    </row>
    <row r="283" spans="1:8" ht="19.8" thickBot="1" x14ac:dyDescent="0.35">
      <c r="A283" s="21">
        <v>282</v>
      </c>
      <c r="B283" s="25"/>
      <c r="C283" s="25"/>
      <c r="D283" s="25"/>
      <c r="E283" s="33"/>
      <c r="F283" s="33"/>
      <c r="G283" s="23"/>
      <c r="H283" s="24"/>
    </row>
    <row r="284" spans="1:8" ht="19.8" thickBot="1" x14ac:dyDescent="0.35">
      <c r="A284" s="21">
        <v>283</v>
      </c>
      <c r="B284" s="25"/>
      <c r="C284" s="25"/>
      <c r="D284" s="25"/>
      <c r="E284" s="33"/>
      <c r="F284" s="33"/>
      <c r="G284" s="23"/>
      <c r="H284" s="24"/>
    </row>
    <row r="285" spans="1:8" ht="19.8" thickBot="1" x14ac:dyDescent="0.35">
      <c r="A285" s="21">
        <v>284</v>
      </c>
      <c r="B285" s="25"/>
      <c r="C285" s="25"/>
      <c r="D285" s="25"/>
      <c r="E285" s="33"/>
      <c r="F285" s="33"/>
      <c r="G285" s="23"/>
      <c r="H285" s="24"/>
    </row>
    <row r="286" spans="1:8" ht="19.8" thickBot="1" x14ac:dyDescent="0.35">
      <c r="A286" s="21">
        <v>285</v>
      </c>
      <c r="B286" s="25"/>
      <c r="C286" s="25"/>
      <c r="D286" s="25"/>
      <c r="E286" s="33"/>
      <c r="F286" s="33"/>
      <c r="G286" s="23"/>
      <c r="H286" s="24"/>
    </row>
    <row r="287" spans="1:8" ht="19.8" thickBot="1" x14ac:dyDescent="0.35">
      <c r="A287" s="21">
        <v>286</v>
      </c>
      <c r="B287" s="25"/>
      <c r="C287" s="25"/>
      <c r="D287" s="25"/>
      <c r="E287" s="33"/>
      <c r="F287" s="33"/>
      <c r="G287" s="23"/>
      <c r="H287" s="24"/>
    </row>
    <row r="288" spans="1:8" ht="19.8" thickBot="1" x14ac:dyDescent="0.35">
      <c r="A288" s="21">
        <v>287</v>
      </c>
      <c r="B288" s="25"/>
      <c r="C288" s="25"/>
      <c r="D288" s="25"/>
      <c r="E288" s="33"/>
      <c r="F288" s="33"/>
      <c r="G288" s="23"/>
      <c r="H288" s="24"/>
    </row>
    <row r="289" spans="1:8" ht="19.8" thickBot="1" x14ac:dyDescent="0.35">
      <c r="A289" s="21">
        <v>288</v>
      </c>
      <c r="B289" s="25"/>
      <c r="C289" s="25"/>
      <c r="D289" s="25"/>
      <c r="E289" s="33"/>
      <c r="F289" s="33"/>
      <c r="G289" s="23"/>
      <c r="H289" s="24"/>
    </row>
    <row r="290" spans="1:8" ht="19.8" thickBot="1" x14ac:dyDescent="0.35">
      <c r="A290" s="21">
        <v>289</v>
      </c>
      <c r="B290" s="25"/>
      <c r="C290" s="25"/>
      <c r="D290" s="25"/>
      <c r="E290" s="33"/>
      <c r="F290" s="33"/>
      <c r="G290" s="23"/>
      <c r="H290" s="24"/>
    </row>
    <row r="291" spans="1:8" ht="19.8" thickBot="1" x14ac:dyDescent="0.35">
      <c r="A291" s="21">
        <v>290</v>
      </c>
      <c r="B291" s="25"/>
      <c r="C291" s="25"/>
      <c r="D291" s="25"/>
      <c r="E291" s="33"/>
      <c r="F291" s="33"/>
      <c r="G291" s="23"/>
      <c r="H291" s="24"/>
    </row>
    <row r="292" spans="1:8" ht="19.8" thickBot="1" x14ac:dyDescent="0.35">
      <c r="A292" s="21">
        <v>291</v>
      </c>
      <c r="B292" s="25"/>
      <c r="C292" s="25"/>
      <c r="D292" s="25"/>
      <c r="E292" s="33"/>
      <c r="F292" s="33"/>
      <c r="G292" s="23"/>
      <c r="H292" s="24"/>
    </row>
    <row r="293" spans="1:8" ht="19.8" thickBot="1" x14ac:dyDescent="0.35">
      <c r="A293" s="21">
        <v>292</v>
      </c>
      <c r="B293" s="25"/>
      <c r="C293" s="25"/>
      <c r="D293" s="25"/>
      <c r="E293" s="33"/>
      <c r="F293" s="33"/>
      <c r="G293" s="23"/>
      <c r="H293" s="24"/>
    </row>
    <row r="294" spans="1:8" ht="19.8" thickBot="1" x14ac:dyDescent="0.35">
      <c r="A294" s="21">
        <v>293</v>
      </c>
      <c r="B294" s="25"/>
      <c r="C294" s="25"/>
      <c r="D294" s="25"/>
      <c r="E294" s="33"/>
      <c r="F294" s="33"/>
      <c r="G294" s="23"/>
      <c r="H294" s="24"/>
    </row>
    <row r="295" spans="1:8" ht="19.8" thickBot="1" x14ac:dyDescent="0.35">
      <c r="A295" s="21">
        <v>294</v>
      </c>
      <c r="B295" s="25"/>
      <c r="C295" s="25"/>
      <c r="D295" s="25"/>
      <c r="E295" s="33"/>
      <c r="F295" s="33"/>
      <c r="G295" s="23"/>
      <c r="H295" s="24"/>
    </row>
    <row r="296" spans="1:8" ht="19.8" thickBot="1" x14ac:dyDescent="0.35">
      <c r="A296" s="21">
        <v>295</v>
      </c>
      <c r="B296" s="25"/>
      <c r="C296" s="25"/>
      <c r="D296" s="25"/>
      <c r="E296" s="33"/>
      <c r="F296" s="33"/>
      <c r="G296" s="23"/>
      <c r="H296" s="24"/>
    </row>
    <row r="297" spans="1:8" ht="19.8" thickBot="1" x14ac:dyDescent="0.35">
      <c r="A297" s="21">
        <v>296</v>
      </c>
      <c r="B297" s="25"/>
      <c r="C297" s="25"/>
      <c r="D297" s="25"/>
      <c r="E297" s="33"/>
      <c r="F297" s="33"/>
      <c r="G297" s="23"/>
      <c r="H297" s="24"/>
    </row>
    <row r="298" spans="1:8" ht="19.8" thickBot="1" x14ac:dyDescent="0.35">
      <c r="A298" s="21">
        <v>297</v>
      </c>
      <c r="B298" s="25"/>
      <c r="C298" s="25"/>
      <c r="D298" s="25"/>
      <c r="E298" s="33"/>
      <c r="F298" s="33"/>
      <c r="G298" s="23"/>
      <c r="H298" s="24"/>
    </row>
    <row r="299" spans="1:8" ht="19.8" thickBot="1" x14ac:dyDescent="0.35">
      <c r="A299" s="21">
        <v>298</v>
      </c>
      <c r="B299" s="25"/>
      <c r="C299" s="25"/>
      <c r="D299" s="25"/>
      <c r="E299" s="33"/>
      <c r="F299" s="33"/>
      <c r="G299" s="23"/>
      <c r="H299" s="24"/>
    </row>
    <row r="300" spans="1:8" ht="19.8" thickBot="1" x14ac:dyDescent="0.35">
      <c r="A300" s="21">
        <v>299</v>
      </c>
      <c r="B300" s="25"/>
      <c r="C300" s="25"/>
      <c r="D300" s="25"/>
      <c r="E300" s="33"/>
      <c r="F300" s="33"/>
      <c r="G300" s="23"/>
      <c r="H300" s="24"/>
    </row>
    <row r="301" spans="1:8" ht="19.8" thickBot="1" x14ac:dyDescent="0.35">
      <c r="A301" s="21">
        <v>300</v>
      </c>
      <c r="B301" s="25"/>
      <c r="C301" s="25"/>
      <c r="D301" s="25"/>
      <c r="E301" s="33"/>
      <c r="F301" s="33"/>
      <c r="G301" s="23"/>
      <c r="H301" s="24"/>
    </row>
    <row r="302" spans="1:8" ht="19.8" thickBot="1" x14ac:dyDescent="0.35">
      <c r="A302" s="21">
        <v>301</v>
      </c>
      <c r="B302" s="25"/>
      <c r="C302" s="25"/>
      <c r="D302" s="25"/>
      <c r="E302" s="33"/>
      <c r="F302" s="33"/>
      <c r="G302" s="23"/>
      <c r="H302" s="24">
        <v>16</v>
      </c>
    </row>
    <row r="303" spans="1:8" ht="19.8" thickBot="1" x14ac:dyDescent="0.35">
      <c r="A303" s="21">
        <v>302</v>
      </c>
      <c r="B303" s="25"/>
      <c r="C303" s="25"/>
      <c r="D303" s="25"/>
      <c r="E303" s="33"/>
      <c r="F303" s="33"/>
      <c r="G303" s="23"/>
      <c r="H303" s="24"/>
    </row>
    <row r="304" spans="1:8" ht="19.8" thickBot="1" x14ac:dyDescent="0.35">
      <c r="A304" s="21">
        <v>303</v>
      </c>
      <c r="B304" s="25"/>
      <c r="C304" s="25"/>
      <c r="D304" s="25"/>
      <c r="E304" s="33"/>
      <c r="F304" s="33"/>
      <c r="G304" s="23"/>
      <c r="H304" s="24"/>
    </row>
    <row r="305" spans="1:8" ht="19.8" thickBot="1" x14ac:dyDescent="0.35">
      <c r="A305" s="21">
        <v>304</v>
      </c>
      <c r="B305" s="25"/>
      <c r="C305" s="25"/>
      <c r="D305" s="25"/>
      <c r="E305" s="33"/>
      <c r="F305" s="33"/>
      <c r="G305" s="23"/>
      <c r="H305" s="24"/>
    </row>
    <row r="306" spans="1:8" ht="19.8" thickBot="1" x14ac:dyDescent="0.35">
      <c r="A306" s="21">
        <v>305</v>
      </c>
      <c r="B306" s="25"/>
      <c r="C306" s="25"/>
      <c r="D306" s="25"/>
      <c r="E306" s="33"/>
      <c r="F306" s="33"/>
      <c r="G306" s="23"/>
      <c r="H306" s="24"/>
    </row>
    <row r="307" spans="1:8" ht="19.8" thickBot="1" x14ac:dyDescent="0.35">
      <c r="A307" s="21">
        <v>306</v>
      </c>
      <c r="B307" s="25"/>
      <c r="C307" s="25"/>
      <c r="D307" s="25"/>
      <c r="E307" s="33"/>
      <c r="F307" s="33"/>
      <c r="G307" s="23"/>
      <c r="H307" s="24"/>
    </row>
    <row r="308" spans="1:8" ht="19.8" thickBot="1" x14ac:dyDescent="0.35">
      <c r="A308" s="21">
        <v>307</v>
      </c>
      <c r="B308" s="25"/>
      <c r="C308" s="25"/>
      <c r="D308" s="25"/>
      <c r="E308" s="33"/>
      <c r="F308" s="33"/>
      <c r="G308" s="23"/>
      <c r="H308" s="24"/>
    </row>
    <row r="309" spans="1:8" ht="19.8" thickBot="1" x14ac:dyDescent="0.35">
      <c r="A309" s="21">
        <v>308</v>
      </c>
      <c r="B309" s="25"/>
      <c r="C309" s="25"/>
      <c r="D309" s="25"/>
      <c r="E309" s="33"/>
      <c r="F309" s="33"/>
      <c r="G309" s="23"/>
      <c r="H309" s="24"/>
    </row>
    <row r="310" spans="1:8" ht="19.8" thickBot="1" x14ac:dyDescent="0.35">
      <c r="A310" s="21">
        <v>309</v>
      </c>
      <c r="B310" s="25"/>
      <c r="C310" s="25"/>
      <c r="D310" s="25"/>
      <c r="E310" s="33"/>
      <c r="F310" s="33"/>
      <c r="G310" s="23"/>
      <c r="H310" s="24"/>
    </row>
    <row r="311" spans="1:8" ht="19.8" thickBot="1" x14ac:dyDescent="0.35">
      <c r="A311" s="21">
        <v>310</v>
      </c>
      <c r="B311" s="25"/>
      <c r="C311" s="25"/>
      <c r="D311" s="25"/>
      <c r="E311" s="33"/>
      <c r="F311" s="33"/>
      <c r="G311" s="23"/>
      <c r="H311" s="24"/>
    </row>
    <row r="312" spans="1:8" ht="19.8" thickBot="1" x14ac:dyDescent="0.35">
      <c r="A312" s="21">
        <v>311</v>
      </c>
      <c r="B312" s="25"/>
      <c r="C312" s="25"/>
      <c r="D312" s="25"/>
      <c r="E312" s="33"/>
      <c r="F312" s="33"/>
      <c r="G312" s="23"/>
      <c r="H312" s="24"/>
    </row>
    <row r="313" spans="1:8" ht="19.8" thickBot="1" x14ac:dyDescent="0.35">
      <c r="A313" s="21">
        <v>312</v>
      </c>
      <c r="B313" s="25"/>
      <c r="C313" s="25"/>
      <c r="D313" s="25"/>
      <c r="E313" s="33"/>
      <c r="F313" s="33"/>
      <c r="G313" s="23"/>
      <c r="H313" s="24"/>
    </row>
    <row r="314" spans="1:8" ht="19.8" thickBot="1" x14ac:dyDescent="0.35">
      <c r="A314" s="21">
        <v>313</v>
      </c>
      <c r="B314" s="25"/>
      <c r="C314" s="25"/>
      <c r="D314" s="25"/>
      <c r="E314" s="33"/>
      <c r="F314" s="33"/>
      <c r="G314" s="23"/>
      <c r="H314" s="24"/>
    </row>
    <row r="315" spans="1:8" ht="19.8" thickBot="1" x14ac:dyDescent="0.35">
      <c r="A315" s="21">
        <v>314</v>
      </c>
      <c r="B315" s="25"/>
      <c r="C315" s="25"/>
      <c r="D315" s="25"/>
      <c r="E315" s="33"/>
      <c r="F315" s="33"/>
      <c r="G315" s="23"/>
      <c r="H315" s="24"/>
    </row>
    <row r="316" spans="1:8" ht="19.8" thickBot="1" x14ac:dyDescent="0.35">
      <c r="A316" s="21">
        <v>315</v>
      </c>
      <c r="B316" s="25"/>
      <c r="C316" s="25"/>
      <c r="D316" s="25"/>
      <c r="E316" s="33"/>
      <c r="F316" s="33"/>
      <c r="G316" s="23"/>
      <c r="H316" s="24"/>
    </row>
    <row r="317" spans="1:8" ht="19.8" thickBot="1" x14ac:dyDescent="0.35">
      <c r="A317" s="21">
        <v>316</v>
      </c>
      <c r="B317" s="25"/>
      <c r="C317" s="25"/>
      <c r="D317" s="25"/>
      <c r="E317" s="33"/>
      <c r="F317" s="33"/>
      <c r="G317" s="23"/>
      <c r="H317" s="24"/>
    </row>
    <row r="318" spans="1:8" ht="19.8" thickBot="1" x14ac:dyDescent="0.35">
      <c r="A318" s="21">
        <v>317</v>
      </c>
      <c r="B318" s="25"/>
      <c r="C318" s="25"/>
      <c r="D318" s="25"/>
      <c r="E318" s="33"/>
      <c r="F318" s="33"/>
      <c r="G318" s="23"/>
      <c r="H318" s="24"/>
    </row>
    <row r="319" spans="1:8" ht="19.8" thickBot="1" x14ac:dyDescent="0.35">
      <c r="A319" s="21">
        <v>318</v>
      </c>
      <c r="B319" s="25"/>
      <c r="C319" s="25"/>
      <c r="D319" s="25"/>
      <c r="E319" s="33"/>
      <c r="F319" s="33"/>
      <c r="G319" s="23"/>
      <c r="H319" s="24"/>
    </row>
    <row r="320" spans="1:8" ht="19.8" thickBot="1" x14ac:dyDescent="0.35">
      <c r="A320" s="21">
        <v>319</v>
      </c>
      <c r="B320" s="25"/>
      <c r="C320" s="25"/>
      <c r="D320" s="25"/>
      <c r="E320" s="33"/>
      <c r="F320" s="33"/>
      <c r="G320" s="23"/>
      <c r="H320" s="24"/>
    </row>
    <row r="321" spans="1:8" ht="19.8" thickBot="1" x14ac:dyDescent="0.35">
      <c r="A321" s="21">
        <v>320</v>
      </c>
      <c r="B321" s="25"/>
      <c r="C321" s="25"/>
      <c r="D321" s="25"/>
      <c r="E321" s="33"/>
      <c r="F321" s="33"/>
      <c r="G321" s="23"/>
      <c r="H321" s="24"/>
    </row>
    <row r="322" spans="1:8" ht="19.8" thickBot="1" x14ac:dyDescent="0.35">
      <c r="A322" s="21">
        <v>321</v>
      </c>
      <c r="B322" s="25"/>
      <c r="C322" s="25"/>
      <c r="D322" s="25"/>
      <c r="E322" s="33"/>
      <c r="F322" s="33"/>
      <c r="G322" s="23"/>
      <c r="H322" s="24">
        <v>17</v>
      </c>
    </row>
    <row r="323" spans="1:8" ht="19.8" thickBot="1" x14ac:dyDescent="0.35">
      <c r="A323" s="21">
        <v>322</v>
      </c>
      <c r="B323" s="25"/>
      <c r="C323" s="25"/>
      <c r="D323" s="25"/>
      <c r="E323" s="33"/>
      <c r="F323" s="33"/>
      <c r="G323" s="23"/>
      <c r="H323" s="24"/>
    </row>
    <row r="324" spans="1:8" ht="19.8" thickBot="1" x14ac:dyDescent="0.35">
      <c r="A324" s="21">
        <v>323</v>
      </c>
      <c r="B324" s="25"/>
      <c r="C324" s="25"/>
      <c r="D324" s="25"/>
      <c r="E324" s="33"/>
      <c r="F324" s="33"/>
      <c r="G324" s="23"/>
      <c r="H324" s="24"/>
    </row>
    <row r="325" spans="1:8" ht="19.8" thickBot="1" x14ac:dyDescent="0.35">
      <c r="A325" s="21">
        <v>324</v>
      </c>
      <c r="B325" s="25"/>
      <c r="C325" s="25"/>
      <c r="D325" s="25"/>
      <c r="E325" s="33"/>
      <c r="F325" s="33"/>
      <c r="G325" s="23"/>
      <c r="H325" s="24"/>
    </row>
    <row r="326" spans="1:8" ht="19.8" thickBot="1" x14ac:dyDescent="0.35">
      <c r="A326" s="21">
        <v>325</v>
      </c>
      <c r="B326" s="25"/>
      <c r="C326" s="25"/>
      <c r="D326" s="25"/>
      <c r="E326" s="33"/>
      <c r="F326" s="33"/>
      <c r="G326" s="23"/>
      <c r="H326" s="24"/>
    </row>
    <row r="327" spans="1:8" ht="19.8" thickBot="1" x14ac:dyDescent="0.35">
      <c r="A327" s="21">
        <v>326</v>
      </c>
      <c r="B327" s="25"/>
      <c r="C327" s="25"/>
      <c r="D327" s="25"/>
      <c r="E327" s="33"/>
      <c r="F327" s="33"/>
      <c r="G327" s="23"/>
      <c r="H327" s="24"/>
    </row>
    <row r="328" spans="1:8" ht="19.8" thickBot="1" x14ac:dyDescent="0.35">
      <c r="A328" s="21">
        <v>327</v>
      </c>
      <c r="B328" s="25"/>
      <c r="C328" s="25"/>
      <c r="D328" s="25"/>
      <c r="E328" s="33"/>
      <c r="F328" s="33"/>
      <c r="G328" s="23"/>
      <c r="H328" s="24"/>
    </row>
    <row r="329" spans="1:8" ht="19.8" thickBot="1" x14ac:dyDescent="0.35">
      <c r="A329" s="21">
        <v>328</v>
      </c>
      <c r="B329" s="25"/>
      <c r="C329" s="25"/>
      <c r="D329" s="25"/>
      <c r="E329" s="33"/>
      <c r="F329" s="33"/>
      <c r="G329" s="23"/>
      <c r="H329" s="24"/>
    </row>
    <row r="330" spans="1:8" ht="19.8" thickBot="1" x14ac:dyDescent="0.35">
      <c r="A330" s="21">
        <v>329</v>
      </c>
      <c r="B330" s="25"/>
      <c r="C330" s="25"/>
      <c r="D330" s="25"/>
      <c r="E330" s="33"/>
      <c r="F330" s="33"/>
      <c r="G330" s="23"/>
      <c r="H330" s="24"/>
    </row>
    <row r="331" spans="1:8" ht="19.8" thickBot="1" x14ac:dyDescent="0.35">
      <c r="A331" s="21">
        <v>330</v>
      </c>
      <c r="B331" s="25"/>
      <c r="C331" s="25"/>
      <c r="D331" s="25"/>
      <c r="E331" s="33"/>
      <c r="F331" s="33"/>
      <c r="G331" s="23"/>
      <c r="H331" s="24"/>
    </row>
    <row r="332" spans="1:8" ht="19.8" thickBot="1" x14ac:dyDescent="0.35">
      <c r="A332" s="21">
        <v>331</v>
      </c>
      <c r="B332" s="25"/>
      <c r="C332" s="25"/>
      <c r="D332" s="25"/>
      <c r="E332" s="33"/>
      <c r="F332" s="33"/>
      <c r="G332" s="23"/>
      <c r="H332" s="24"/>
    </row>
    <row r="333" spans="1:8" ht="19.8" thickBot="1" x14ac:dyDescent="0.35">
      <c r="A333" s="21">
        <v>332</v>
      </c>
      <c r="B333" s="25"/>
      <c r="C333" s="25"/>
      <c r="D333" s="25"/>
      <c r="E333" s="33"/>
      <c r="F333" s="33"/>
      <c r="G333" s="23"/>
      <c r="H333" s="24"/>
    </row>
    <row r="334" spans="1:8" ht="19.8" thickBot="1" x14ac:dyDescent="0.35">
      <c r="A334" s="21">
        <v>333</v>
      </c>
      <c r="B334" s="25"/>
      <c r="C334" s="25"/>
      <c r="D334" s="25"/>
      <c r="E334" s="33"/>
      <c r="F334" s="33"/>
      <c r="G334" s="23"/>
      <c r="H334" s="24"/>
    </row>
    <row r="335" spans="1:8" ht="19.8" thickBot="1" x14ac:dyDescent="0.35">
      <c r="A335" s="21">
        <v>334</v>
      </c>
      <c r="B335" s="25"/>
      <c r="C335" s="25"/>
      <c r="D335" s="25"/>
      <c r="E335" s="33"/>
      <c r="F335" s="33"/>
      <c r="G335" s="23"/>
      <c r="H335" s="24"/>
    </row>
    <row r="336" spans="1:8" ht="19.8" thickBot="1" x14ac:dyDescent="0.35">
      <c r="A336" s="21">
        <v>335</v>
      </c>
      <c r="B336" s="25"/>
      <c r="C336" s="25"/>
      <c r="D336" s="25"/>
      <c r="E336" s="33"/>
      <c r="F336" s="33"/>
      <c r="G336" s="23"/>
      <c r="H336" s="24"/>
    </row>
    <row r="337" spans="1:8" ht="19.8" thickBot="1" x14ac:dyDescent="0.35">
      <c r="A337" s="21">
        <v>336</v>
      </c>
      <c r="B337" s="25"/>
      <c r="C337" s="25"/>
      <c r="D337" s="25"/>
      <c r="E337" s="33"/>
      <c r="F337" s="33"/>
      <c r="G337" s="23"/>
      <c r="H337" s="24"/>
    </row>
    <row r="338" spans="1:8" ht="19.8" thickBot="1" x14ac:dyDescent="0.35">
      <c r="A338" s="21">
        <v>337</v>
      </c>
      <c r="B338" s="25"/>
      <c r="C338" s="25"/>
      <c r="D338" s="25"/>
      <c r="E338" s="33"/>
      <c r="F338" s="33"/>
      <c r="G338" s="23"/>
      <c r="H338" s="24"/>
    </row>
    <row r="339" spans="1:8" ht="19.8" thickBot="1" x14ac:dyDescent="0.35">
      <c r="A339" s="21">
        <v>338</v>
      </c>
      <c r="B339" s="25"/>
      <c r="C339" s="25"/>
      <c r="D339" s="25"/>
      <c r="E339" s="33"/>
      <c r="F339" s="33"/>
      <c r="G339" s="23"/>
      <c r="H339" s="24"/>
    </row>
    <row r="340" spans="1:8" ht="19.8" thickBot="1" x14ac:dyDescent="0.35">
      <c r="A340" s="21">
        <v>339</v>
      </c>
      <c r="B340" s="25"/>
      <c r="C340" s="25"/>
      <c r="D340" s="25"/>
      <c r="E340" s="33"/>
      <c r="F340" s="33"/>
      <c r="G340" s="23"/>
      <c r="H340" s="24"/>
    </row>
    <row r="341" spans="1:8" ht="19.8" thickBot="1" x14ac:dyDescent="0.35">
      <c r="A341" s="21">
        <v>340</v>
      </c>
      <c r="B341" s="25"/>
      <c r="C341" s="25"/>
      <c r="D341" s="25"/>
      <c r="E341" s="33"/>
      <c r="F341" s="33"/>
      <c r="G341" s="23"/>
      <c r="H341" s="24"/>
    </row>
    <row r="342" spans="1:8" ht="19.8" thickBot="1" x14ac:dyDescent="0.35">
      <c r="A342" s="21">
        <v>341</v>
      </c>
      <c r="B342" s="25"/>
      <c r="C342" s="25"/>
      <c r="D342" s="25"/>
      <c r="E342" s="33"/>
      <c r="F342" s="33"/>
      <c r="G342" s="23"/>
      <c r="H342" s="24">
        <v>18</v>
      </c>
    </row>
    <row r="343" spans="1:8" ht="19.8" thickBot="1" x14ac:dyDescent="0.35">
      <c r="A343" s="21">
        <v>342</v>
      </c>
      <c r="B343" s="25"/>
      <c r="C343" s="25"/>
      <c r="D343" s="25"/>
      <c r="E343" s="33"/>
      <c r="F343" s="33"/>
      <c r="G343" s="23"/>
      <c r="H343" s="24"/>
    </row>
    <row r="344" spans="1:8" ht="19.8" thickBot="1" x14ac:dyDescent="0.35">
      <c r="A344" s="21">
        <v>343</v>
      </c>
      <c r="B344" s="25"/>
      <c r="C344" s="25"/>
      <c r="D344" s="25"/>
      <c r="E344" s="33"/>
      <c r="F344" s="33"/>
      <c r="G344" s="23"/>
      <c r="H344" s="24"/>
    </row>
    <row r="345" spans="1:8" ht="19.8" thickBot="1" x14ac:dyDescent="0.35">
      <c r="A345" s="21">
        <v>344</v>
      </c>
      <c r="B345" s="25"/>
      <c r="C345" s="25"/>
      <c r="D345" s="25"/>
      <c r="E345" s="33"/>
      <c r="F345" s="33"/>
      <c r="G345" s="23"/>
      <c r="H345" s="24"/>
    </row>
    <row r="346" spans="1:8" ht="19.8" thickBot="1" x14ac:dyDescent="0.35">
      <c r="A346" s="21">
        <v>345</v>
      </c>
      <c r="B346" s="25"/>
      <c r="C346" s="25"/>
      <c r="D346" s="25"/>
      <c r="E346" s="33"/>
      <c r="F346" s="33"/>
      <c r="G346" s="23"/>
      <c r="H346" s="24"/>
    </row>
    <row r="347" spans="1:8" ht="19.8" thickBot="1" x14ac:dyDescent="0.35">
      <c r="A347" s="21">
        <v>346</v>
      </c>
      <c r="B347" s="25"/>
      <c r="C347" s="25"/>
      <c r="D347" s="25"/>
      <c r="E347" s="33"/>
      <c r="F347" s="33"/>
      <c r="G347" s="23"/>
      <c r="H347" s="24"/>
    </row>
    <row r="348" spans="1:8" ht="19.8" thickBot="1" x14ac:dyDescent="0.35">
      <c r="A348" s="21">
        <v>347</v>
      </c>
      <c r="B348" s="25"/>
      <c r="C348" s="25"/>
      <c r="D348" s="25"/>
      <c r="E348" s="33"/>
      <c r="F348" s="33"/>
      <c r="G348" s="23"/>
      <c r="H348" s="24"/>
    </row>
    <row r="349" spans="1:8" ht="19.8" thickBot="1" x14ac:dyDescent="0.35">
      <c r="A349" s="21">
        <v>348</v>
      </c>
      <c r="B349" s="25"/>
      <c r="C349" s="25"/>
      <c r="D349" s="25"/>
      <c r="E349" s="33"/>
      <c r="F349" s="33"/>
      <c r="G349" s="23"/>
      <c r="H349" s="24"/>
    </row>
    <row r="350" spans="1:8" ht="19.8" thickBot="1" x14ac:dyDescent="0.35">
      <c r="A350" s="21">
        <v>349</v>
      </c>
      <c r="B350" s="25"/>
      <c r="C350" s="25"/>
      <c r="D350" s="25"/>
      <c r="E350" s="33"/>
      <c r="F350" s="33"/>
      <c r="G350" s="23"/>
      <c r="H350" s="24"/>
    </row>
    <row r="351" spans="1:8" ht="19.8" thickBot="1" x14ac:dyDescent="0.35">
      <c r="A351" s="21">
        <v>350</v>
      </c>
      <c r="B351" s="25"/>
      <c r="C351" s="25"/>
      <c r="D351" s="25"/>
      <c r="E351" s="33"/>
      <c r="F351" s="33"/>
      <c r="G351" s="23"/>
      <c r="H351" s="24"/>
    </row>
    <row r="352" spans="1:8" ht="19.8" thickBot="1" x14ac:dyDescent="0.35">
      <c r="A352" s="21">
        <v>351</v>
      </c>
      <c r="B352" s="25"/>
      <c r="C352" s="25"/>
      <c r="D352" s="25"/>
      <c r="E352" s="33"/>
      <c r="F352" s="33"/>
      <c r="G352" s="23"/>
      <c r="H352" s="24"/>
    </row>
    <row r="353" spans="1:8" ht="19.8" thickBot="1" x14ac:dyDescent="0.35">
      <c r="A353" s="21">
        <v>352</v>
      </c>
      <c r="B353" s="25"/>
      <c r="C353" s="25"/>
      <c r="D353" s="25"/>
      <c r="E353" s="33"/>
      <c r="F353" s="33"/>
      <c r="G353" s="23"/>
      <c r="H353" s="24"/>
    </row>
    <row r="354" spans="1:8" ht="19.8" thickBot="1" x14ac:dyDescent="0.35">
      <c r="A354" s="21">
        <v>353</v>
      </c>
      <c r="B354" s="25"/>
      <c r="C354" s="25"/>
      <c r="D354" s="25"/>
      <c r="E354" s="33"/>
      <c r="F354" s="33"/>
      <c r="G354" s="23"/>
      <c r="H354" s="24"/>
    </row>
    <row r="355" spans="1:8" ht="19.8" thickBot="1" x14ac:dyDescent="0.35">
      <c r="A355" s="21">
        <v>354</v>
      </c>
      <c r="B355" s="25"/>
      <c r="C355" s="25"/>
      <c r="D355" s="25"/>
      <c r="E355" s="33"/>
      <c r="F355" s="33"/>
      <c r="G355" s="23"/>
      <c r="H355" s="24"/>
    </row>
    <row r="356" spans="1:8" ht="19.8" thickBot="1" x14ac:dyDescent="0.35">
      <c r="A356" s="21">
        <v>355</v>
      </c>
      <c r="B356" s="25"/>
      <c r="C356" s="25"/>
      <c r="D356" s="25"/>
      <c r="E356" s="33"/>
      <c r="F356" s="33"/>
      <c r="G356" s="23"/>
      <c r="H356" s="24"/>
    </row>
    <row r="357" spans="1:8" ht="19.8" thickBot="1" x14ac:dyDescent="0.35">
      <c r="A357" s="21">
        <v>356</v>
      </c>
      <c r="B357" s="25"/>
      <c r="C357" s="25"/>
      <c r="D357" s="25"/>
      <c r="E357" s="33"/>
      <c r="F357" s="33"/>
      <c r="G357" s="23"/>
      <c r="H357" s="24"/>
    </row>
    <row r="358" spans="1:8" ht="19.8" thickBot="1" x14ac:dyDescent="0.35">
      <c r="A358" s="21">
        <v>357</v>
      </c>
      <c r="B358" s="25"/>
      <c r="C358" s="25"/>
      <c r="D358" s="25"/>
      <c r="E358" s="33"/>
      <c r="F358" s="33"/>
      <c r="G358" s="23"/>
      <c r="H358" s="24"/>
    </row>
    <row r="359" spans="1:8" ht="19.8" thickBot="1" x14ac:dyDescent="0.35">
      <c r="A359" s="21">
        <v>358</v>
      </c>
      <c r="B359" s="25"/>
      <c r="C359" s="25"/>
      <c r="D359" s="25"/>
      <c r="E359" s="33"/>
      <c r="F359" s="33"/>
      <c r="G359" s="23"/>
      <c r="H359" s="24"/>
    </row>
    <row r="360" spans="1:8" ht="19.8" thickBot="1" x14ac:dyDescent="0.35">
      <c r="A360" s="21">
        <v>359</v>
      </c>
      <c r="B360" s="25"/>
      <c r="C360" s="25"/>
      <c r="D360" s="25"/>
      <c r="E360" s="33"/>
      <c r="F360" s="33"/>
      <c r="G360" s="23"/>
      <c r="H360" s="24"/>
    </row>
    <row r="361" spans="1:8" ht="19.8" thickBot="1" x14ac:dyDescent="0.35">
      <c r="A361" s="21">
        <v>360</v>
      </c>
      <c r="B361" s="25"/>
      <c r="C361" s="25"/>
      <c r="D361" s="25"/>
      <c r="E361" s="33"/>
      <c r="F361" s="33"/>
      <c r="G361" s="23"/>
      <c r="H361" s="24"/>
    </row>
    <row r="362" spans="1:8" ht="19.8" thickBot="1" x14ac:dyDescent="0.35">
      <c r="A362" s="21">
        <v>361</v>
      </c>
      <c r="B362" s="25"/>
      <c r="C362" s="25"/>
      <c r="D362" s="25"/>
      <c r="E362" s="33"/>
      <c r="F362" s="33"/>
      <c r="G362" s="23"/>
      <c r="H362" s="24">
        <v>19</v>
      </c>
    </row>
    <row r="363" spans="1:8" ht="19.8" thickBot="1" x14ac:dyDescent="0.35">
      <c r="A363" s="21">
        <v>362</v>
      </c>
      <c r="B363" s="25"/>
      <c r="C363" s="25"/>
      <c r="D363" s="25"/>
      <c r="E363" s="33"/>
      <c r="F363" s="33"/>
      <c r="G363" s="23"/>
      <c r="H363" s="24"/>
    </row>
    <row r="364" spans="1:8" ht="19.8" thickBot="1" x14ac:dyDescent="0.35">
      <c r="A364" s="21">
        <v>363</v>
      </c>
      <c r="B364" s="25"/>
      <c r="C364" s="25"/>
      <c r="D364" s="25"/>
      <c r="E364" s="33"/>
      <c r="F364" s="33"/>
      <c r="G364" s="23"/>
      <c r="H364" s="24"/>
    </row>
    <row r="365" spans="1:8" ht="19.8" thickBot="1" x14ac:dyDescent="0.35">
      <c r="A365" s="21">
        <v>364</v>
      </c>
      <c r="B365" s="25"/>
      <c r="C365" s="25"/>
      <c r="D365" s="25"/>
      <c r="E365" s="33"/>
      <c r="F365" s="33"/>
      <c r="G365" s="23"/>
      <c r="H365" s="24"/>
    </row>
    <row r="366" spans="1:8" ht="19.8" thickBot="1" x14ac:dyDescent="0.35">
      <c r="A366" s="21">
        <v>365</v>
      </c>
      <c r="B366" s="25"/>
      <c r="C366" s="25"/>
      <c r="D366" s="25"/>
      <c r="E366" s="33"/>
      <c r="F366" s="33"/>
      <c r="G366" s="23"/>
      <c r="H366" s="24"/>
    </row>
    <row r="367" spans="1:8" ht="19.8" thickBot="1" x14ac:dyDescent="0.35">
      <c r="A367" s="21">
        <v>366</v>
      </c>
      <c r="B367" s="25"/>
      <c r="C367" s="25"/>
      <c r="D367" s="25"/>
      <c r="E367" s="33"/>
      <c r="F367" s="33"/>
      <c r="G367" s="23"/>
      <c r="H367" s="24"/>
    </row>
    <row r="368" spans="1:8" ht="19.8" thickBot="1" x14ac:dyDescent="0.35">
      <c r="A368" s="21">
        <v>367</v>
      </c>
      <c r="B368" s="25"/>
      <c r="C368" s="25"/>
      <c r="D368" s="25"/>
      <c r="E368" s="33"/>
      <c r="F368" s="33"/>
      <c r="G368" s="23"/>
      <c r="H368" s="24"/>
    </row>
    <row r="369" spans="1:8" ht="19.8" thickBot="1" x14ac:dyDescent="0.35">
      <c r="A369" s="21">
        <v>368</v>
      </c>
      <c r="B369" s="25"/>
      <c r="C369" s="25"/>
      <c r="D369" s="25"/>
      <c r="E369" s="33"/>
      <c r="F369" s="33"/>
      <c r="G369" s="23"/>
      <c r="H369" s="24"/>
    </row>
    <row r="370" spans="1:8" ht="19.8" thickBot="1" x14ac:dyDescent="0.35">
      <c r="A370" s="21">
        <v>369</v>
      </c>
      <c r="B370" s="25"/>
      <c r="C370" s="25"/>
      <c r="D370" s="25"/>
      <c r="E370" s="33"/>
      <c r="F370" s="33"/>
      <c r="G370" s="23"/>
      <c r="H370" s="24"/>
    </row>
    <row r="371" spans="1:8" ht="19.8" thickBot="1" x14ac:dyDescent="0.35">
      <c r="A371" s="21">
        <v>370</v>
      </c>
      <c r="B371" s="25"/>
      <c r="C371" s="25"/>
      <c r="D371" s="25"/>
      <c r="E371" s="33"/>
      <c r="F371" s="33"/>
      <c r="G371" s="23"/>
      <c r="H371" s="24"/>
    </row>
    <row r="372" spans="1:8" ht="19.8" thickBot="1" x14ac:dyDescent="0.35">
      <c r="A372" s="21">
        <v>371</v>
      </c>
      <c r="B372" s="25"/>
      <c r="C372" s="25"/>
      <c r="D372" s="25"/>
      <c r="E372" s="33"/>
      <c r="F372" s="33"/>
      <c r="G372" s="23"/>
      <c r="H372" s="24"/>
    </row>
    <row r="373" spans="1:8" ht="19.8" thickBot="1" x14ac:dyDescent="0.35">
      <c r="A373" s="21">
        <v>372</v>
      </c>
      <c r="B373" s="25"/>
      <c r="C373" s="25"/>
      <c r="D373" s="25"/>
      <c r="E373" s="33"/>
      <c r="F373" s="33"/>
      <c r="G373" s="23"/>
      <c r="H373" s="24"/>
    </row>
    <row r="374" spans="1:8" ht="19.8" thickBot="1" x14ac:dyDescent="0.35">
      <c r="A374" s="21">
        <v>373</v>
      </c>
      <c r="B374" s="25"/>
      <c r="C374" s="25"/>
      <c r="D374" s="25"/>
      <c r="E374" s="33"/>
      <c r="F374" s="33"/>
      <c r="G374" s="23"/>
      <c r="H374" s="24"/>
    </row>
    <row r="375" spans="1:8" ht="19.8" thickBot="1" x14ac:dyDescent="0.35">
      <c r="A375" s="21">
        <v>374</v>
      </c>
      <c r="B375" s="25"/>
      <c r="C375" s="25"/>
      <c r="D375" s="25"/>
      <c r="E375" s="33"/>
      <c r="F375" s="33"/>
      <c r="G375" s="23"/>
      <c r="H375" s="24"/>
    </row>
    <row r="376" spans="1:8" ht="19.8" thickBot="1" x14ac:dyDescent="0.35">
      <c r="A376" s="21">
        <v>375</v>
      </c>
      <c r="B376" s="25"/>
      <c r="C376" s="25"/>
      <c r="D376" s="25"/>
      <c r="E376" s="33"/>
      <c r="F376" s="33"/>
      <c r="G376" s="23"/>
      <c r="H376" s="24"/>
    </row>
    <row r="377" spans="1:8" ht="19.8" thickBot="1" x14ac:dyDescent="0.35">
      <c r="A377" s="21">
        <v>376</v>
      </c>
      <c r="B377" s="25"/>
      <c r="C377" s="25"/>
      <c r="D377" s="25"/>
      <c r="E377" s="33"/>
      <c r="F377" s="33"/>
      <c r="G377" s="23"/>
      <c r="H377" s="24"/>
    </row>
    <row r="378" spans="1:8" ht="19.8" thickBot="1" x14ac:dyDescent="0.35">
      <c r="A378" s="21">
        <v>377</v>
      </c>
      <c r="B378" s="25"/>
      <c r="C378" s="25"/>
      <c r="D378" s="25"/>
      <c r="E378" s="33"/>
      <c r="F378" s="33"/>
      <c r="G378" s="23"/>
      <c r="H378" s="24"/>
    </row>
    <row r="379" spans="1:8" ht="19.8" thickBot="1" x14ac:dyDescent="0.35">
      <c r="A379" s="21">
        <v>378</v>
      </c>
      <c r="B379" s="25"/>
      <c r="C379" s="25"/>
      <c r="D379" s="25"/>
      <c r="E379" s="33"/>
      <c r="F379" s="33"/>
      <c r="G379" s="23"/>
      <c r="H379" s="24"/>
    </row>
    <row r="380" spans="1:8" ht="19.8" thickBot="1" x14ac:dyDescent="0.35">
      <c r="A380" s="21">
        <v>379</v>
      </c>
      <c r="B380" s="25"/>
      <c r="C380" s="25"/>
      <c r="D380" s="25"/>
      <c r="E380" s="33"/>
      <c r="F380" s="33"/>
      <c r="G380" s="23"/>
      <c r="H380" s="24"/>
    </row>
    <row r="381" spans="1:8" ht="19.8" thickBot="1" x14ac:dyDescent="0.35">
      <c r="A381" s="21">
        <v>380</v>
      </c>
      <c r="B381" s="25"/>
      <c r="C381" s="25"/>
      <c r="D381" s="25"/>
      <c r="E381" s="33"/>
      <c r="F381" s="33"/>
      <c r="G381" s="23"/>
      <c r="H381" s="24"/>
    </row>
    <row r="382" spans="1:8" ht="19.8" thickBot="1" x14ac:dyDescent="0.35">
      <c r="A382" s="21">
        <v>381</v>
      </c>
      <c r="B382" s="25"/>
      <c r="C382" s="25"/>
      <c r="D382" s="25"/>
      <c r="E382" s="33"/>
      <c r="F382" s="33"/>
      <c r="G382" s="23"/>
      <c r="H382" s="24">
        <v>20</v>
      </c>
    </row>
    <row r="383" spans="1:8" ht="19.8" thickBot="1" x14ac:dyDescent="0.35">
      <c r="A383" s="21">
        <v>382</v>
      </c>
      <c r="B383" s="25"/>
      <c r="C383" s="25"/>
      <c r="D383" s="25"/>
      <c r="E383" s="33"/>
      <c r="F383" s="33"/>
      <c r="G383" s="23"/>
      <c r="H383" s="24"/>
    </row>
    <row r="384" spans="1:8" ht="19.8" thickBot="1" x14ac:dyDescent="0.35">
      <c r="A384" s="21">
        <v>383</v>
      </c>
      <c r="B384" s="25"/>
      <c r="C384" s="25"/>
      <c r="D384" s="25"/>
      <c r="E384" s="33"/>
      <c r="F384" s="33"/>
      <c r="G384" s="23"/>
      <c r="H384" s="24"/>
    </row>
    <row r="385" spans="1:8" ht="19.8" thickBot="1" x14ac:dyDescent="0.35">
      <c r="A385" s="21">
        <v>384</v>
      </c>
      <c r="B385" s="25"/>
      <c r="C385" s="25"/>
      <c r="D385" s="25"/>
      <c r="E385" s="33"/>
      <c r="F385" s="33"/>
      <c r="G385" s="23"/>
      <c r="H385" s="24"/>
    </row>
    <row r="386" spans="1:8" ht="19.8" thickBot="1" x14ac:dyDescent="0.35">
      <c r="A386" s="21">
        <v>385</v>
      </c>
      <c r="B386" s="25"/>
      <c r="C386" s="25"/>
      <c r="D386" s="25"/>
      <c r="E386" s="33"/>
      <c r="F386" s="33"/>
      <c r="G386" s="23"/>
      <c r="H386" s="24"/>
    </row>
    <row r="387" spans="1:8" ht="19.8" thickBot="1" x14ac:dyDescent="0.35">
      <c r="A387" s="21">
        <v>386</v>
      </c>
      <c r="B387" s="25"/>
      <c r="C387" s="25"/>
      <c r="D387" s="25"/>
      <c r="E387" s="33"/>
      <c r="F387" s="33"/>
      <c r="G387" s="23"/>
      <c r="H387" s="24"/>
    </row>
    <row r="388" spans="1:8" ht="19.8" thickBot="1" x14ac:dyDescent="0.35">
      <c r="A388" s="21">
        <v>387</v>
      </c>
      <c r="B388" s="25"/>
      <c r="C388" s="25"/>
      <c r="D388" s="25"/>
      <c r="E388" s="33"/>
      <c r="F388" s="33"/>
      <c r="G388" s="23"/>
      <c r="H388" s="24"/>
    </row>
    <row r="389" spans="1:8" ht="19.8" thickBot="1" x14ac:dyDescent="0.35">
      <c r="A389" s="21">
        <v>388</v>
      </c>
      <c r="B389" s="25"/>
      <c r="C389" s="25"/>
      <c r="D389" s="25"/>
      <c r="E389" s="33"/>
      <c r="F389" s="33"/>
      <c r="G389" s="23"/>
      <c r="H389" s="24"/>
    </row>
    <row r="390" spans="1:8" ht="19.8" thickBot="1" x14ac:dyDescent="0.35">
      <c r="A390" s="21">
        <v>389</v>
      </c>
      <c r="B390" s="25"/>
      <c r="C390" s="25"/>
      <c r="D390" s="25"/>
      <c r="E390" s="33"/>
      <c r="F390" s="33"/>
      <c r="G390" s="23"/>
      <c r="H390" s="24"/>
    </row>
    <row r="391" spans="1:8" ht="19.8" thickBot="1" x14ac:dyDescent="0.35">
      <c r="A391" s="21">
        <v>390</v>
      </c>
      <c r="B391" s="25"/>
      <c r="C391" s="25"/>
      <c r="D391" s="25"/>
      <c r="E391" s="33"/>
      <c r="F391" s="33"/>
      <c r="G391" s="23"/>
      <c r="H391" s="24"/>
    </row>
    <row r="392" spans="1:8" ht="19.8" thickBot="1" x14ac:dyDescent="0.35">
      <c r="A392" s="21">
        <v>391</v>
      </c>
      <c r="B392" s="25"/>
      <c r="C392" s="25"/>
      <c r="D392" s="25"/>
      <c r="E392" s="33"/>
      <c r="F392" s="33"/>
      <c r="G392" s="23"/>
      <c r="H392" s="24"/>
    </row>
    <row r="393" spans="1:8" ht="19.8" thickBot="1" x14ac:dyDescent="0.35">
      <c r="A393" s="21">
        <v>392</v>
      </c>
      <c r="B393" s="25"/>
      <c r="C393" s="25"/>
      <c r="D393" s="25"/>
      <c r="E393" s="33"/>
      <c r="F393" s="33"/>
      <c r="G393" s="23"/>
      <c r="H393" s="24"/>
    </row>
    <row r="394" spans="1:8" ht="19.8" thickBot="1" x14ac:dyDescent="0.35">
      <c r="A394" s="21">
        <v>393</v>
      </c>
      <c r="B394" s="25"/>
      <c r="C394" s="25"/>
      <c r="D394" s="25"/>
      <c r="E394" s="33"/>
      <c r="F394" s="33"/>
      <c r="G394" s="23"/>
      <c r="H394" s="24"/>
    </row>
    <row r="395" spans="1:8" ht="19.8" thickBot="1" x14ac:dyDescent="0.35">
      <c r="A395" s="21">
        <v>394</v>
      </c>
      <c r="B395" s="25"/>
      <c r="C395" s="25"/>
      <c r="D395" s="25"/>
      <c r="E395" s="33"/>
      <c r="F395" s="33"/>
      <c r="G395" s="23"/>
      <c r="H395" s="24"/>
    </row>
    <row r="396" spans="1:8" ht="19.8" thickBot="1" x14ac:dyDescent="0.35">
      <c r="A396" s="21">
        <v>395</v>
      </c>
      <c r="B396" s="25"/>
      <c r="C396" s="25"/>
      <c r="D396" s="25"/>
      <c r="E396" s="33"/>
      <c r="F396" s="33"/>
      <c r="G396" s="23"/>
      <c r="H396" s="24"/>
    </row>
    <row r="397" spans="1:8" ht="19.8" thickBot="1" x14ac:dyDescent="0.35">
      <c r="A397" s="21">
        <v>396</v>
      </c>
      <c r="B397" s="25"/>
      <c r="C397" s="25"/>
      <c r="D397" s="25"/>
      <c r="E397" s="33"/>
      <c r="F397" s="33"/>
      <c r="G397" s="23"/>
      <c r="H397" s="24"/>
    </row>
    <row r="398" spans="1:8" ht="19.8" thickBot="1" x14ac:dyDescent="0.35">
      <c r="A398" s="21">
        <v>397</v>
      </c>
      <c r="B398" s="25"/>
      <c r="C398" s="25"/>
      <c r="D398" s="25"/>
      <c r="E398" s="33"/>
      <c r="F398" s="33"/>
      <c r="G398" s="23"/>
      <c r="H398" s="24"/>
    </row>
    <row r="399" spans="1:8" ht="19.8" thickBot="1" x14ac:dyDescent="0.35">
      <c r="A399" s="21">
        <v>398</v>
      </c>
      <c r="B399" s="25"/>
      <c r="C399" s="25"/>
      <c r="D399" s="25"/>
      <c r="E399" s="33"/>
      <c r="F399" s="33"/>
      <c r="G399" s="23"/>
      <c r="H399" s="24"/>
    </row>
    <row r="400" spans="1:8" ht="19.8" thickBot="1" x14ac:dyDescent="0.35">
      <c r="A400" s="21">
        <v>399</v>
      </c>
      <c r="B400" s="25"/>
      <c r="C400" s="25"/>
      <c r="D400" s="25"/>
      <c r="E400" s="33"/>
      <c r="F400" s="33"/>
      <c r="G400" s="23"/>
      <c r="H400" s="24"/>
    </row>
    <row r="401" spans="1:8" ht="19.8" thickBot="1" x14ac:dyDescent="0.35">
      <c r="A401" s="21">
        <v>400</v>
      </c>
      <c r="B401" s="25"/>
      <c r="C401" s="25"/>
      <c r="D401" s="25"/>
      <c r="E401" s="33"/>
      <c r="F401" s="33"/>
      <c r="G401" s="23"/>
      <c r="H401" s="24"/>
    </row>
    <row r="402" spans="1:8" ht="19.8" thickBot="1" x14ac:dyDescent="0.35">
      <c r="A402" s="21">
        <v>401</v>
      </c>
      <c r="B402" s="25"/>
      <c r="C402" s="25"/>
      <c r="D402" s="25"/>
      <c r="E402" s="33"/>
      <c r="F402" s="33"/>
      <c r="G402" s="23"/>
      <c r="H402" s="24">
        <v>21</v>
      </c>
    </row>
    <row r="403" spans="1:8" ht="19.8" thickBot="1" x14ac:dyDescent="0.35">
      <c r="A403" s="21">
        <v>402</v>
      </c>
      <c r="B403" s="25"/>
      <c r="C403" s="25"/>
      <c r="D403" s="25"/>
      <c r="E403" s="33"/>
      <c r="F403" s="33"/>
      <c r="G403" s="23"/>
      <c r="H403" s="24"/>
    </row>
    <row r="404" spans="1:8" ht="19.8" thickBot="1" x14ac:dyDescent="0.35">
      <c r="A404" s="21">
        <v>403</v>
      </c>
      <c r="B404" s="25"/>
      <c r="C404" s="25"/>
      <c r="D404" s="25"/>
      <c r="E404" s="33"/>
      <c r="F404" s="33"/>
      <c r="G404" s="23"/>
      <c r="H404" s="24"/>
    </row>
    <row r="405" spans="1:8" ht="19.8" thickBot="1" x14ac:dyDescent="0.35">
      <c r="A405" s="21">
        <v>404</v>
      </c>
      <c r="B405" s="25"/>
      <c r="C405" s="25"/>
      <c r="D405" s="25"/>
      <c r="E405" s="33"/>
      <c r="F405" s="33"/>
      <c r="G405" s="23"/>
      <c r="H405" s="24"/>
    </row>
    <row r="406" spans="1:8" ht="19.8" thickBot="1" x14ac:dyDescent="0.35">
      <c r="A406" s="21">
        <v>405</v>
      </c>
      <c r="B406" s="25"/>
      <c r="C406" s="25"/>
      <c r="D406" s="25"/>
      <c r="E406" s="33"/>
      <c r="F406" s="33"/>
      <c r="G406" s="23"/>
      <c r="H406" s="24"/>
    </row>
    <row r="407" spans="1:8" ht="19.8" thickBot="1" x14ac:dyDescent="0.35">
      <c r="A407" s="21">
        <v>406</v>
      </c>
      <c r="B407" s="25"/>
      <c r="C407" s="25"/>
      <c r="D407" s="25"/>
      <c r="E407" s="33"/>
      <c r="F407" s="33"/>
      <c r="G407" s="23"/>
      <c r="H407" s="24"/>
    </row>
    <row r="408" spans="1:8" ht="19.8" thickBot="1" x14ac:dyDescent="0.35">
      <c r="A408" s="21">
        <v>407</v>
      </c>
      <c r="B408" s="25"/>
      <c r="C408" s="25"/>
      <c r="D408" s="25"/>
      <c r="E408" s="33"/>
      <c r="F408" s="33"/>
      <c r="G408" s="23"/>
      <c r="H408" s="24"/>
    </row>
    <row r="409" spans="1:8" ht="19.8" thickBot="1" x14ac:dyDescent="0.35">
      <c r="A409" s="21">
        <v>408</v>
      </c>
      <c r="B409" s="25"/>
      <c r="C409" s="25"/>
      <c r="D409" s="25"/>
      <c r="E409" s="33"/>
      <c r="F409" s="33"/>
      <c r="G409" s="23"/>
      <c r="H409" s="24"/>
    </row>
    <row r="410" spans="1:8" ht="19.8" thickBot="1" x14ac:dyDescent="0.35">
      <c r="A410" s="21">
        <v>409</v>
      </c>
      <c r="B410" s="25"/>
      <c r="C410" s="25"/>
      <c r="D410" s="25"/>
      <c r="E410" s="33"/>
      <c r="F410" s="33"/>
      <c r="G410" s="23"/>
      <c r="H410" s="24"/>
    </row>
    <row r="411" spans="1:8" ht="19.8" thickBot="1" x14ac:dyDescent="0.35">
      <c r="A411" s="21">
        <v>410</v>
      </c>
      <c r="B411" s="25"/>
      <c r="C411" s="25"/>
      <c r="D411" s="25"/>
      <c r="E411" s="33"/>
      <c r="F411" s="33"/>
      <c r="G411" s="23"/>
      <c r="H411" s="24"/>
    </row>
    <row r="412" spans="1:8" ht="19.8" thickBot="1" x14ac:dyDescent="0.35">
      <c r="A412" s="21">
        <v>411</v>
      </c>
      <c r="B412" s="25"/>
      <c r="C412" s="25"/>
      <c r="D412" s="25"/>
      <c r="E412" s="33"/>
      <c r="F412" s="33"/>
      <c r="G412" s="23"/>
      <c r="H412" s="24"/>
    </row>
    <row r="413" spans="1:8" ht="19.8" thickBot="1" x14ac:dyDescent="0.35">
      <c r="A413" s="21">
        <v>412</v>
      </c>
      <c r="B413" s="25"/>
      <c r="C413" s="25"/>
      <c r="D413" s="25"/>
      <c r="E413" s="33"/>
      <c r="F413" s="33"/>
      <c r="G413" s="23"/>
      <c r="H413" s="24"/>
    </row>
    <row r="414" spans="1:8" ht="19.8" thickBot="1" x14ac:dyDescent="0.35">
      <c r="A414" s="21">
        <v>413</v>
      </c>
      <c r="B414" s="25"/>
      <c r="C414" s="25"/>
      <c r="D414" s="25"/>
      <c r="E414" s="33"/>
      <c r="F414" s="33"/>
      <c r="G414" s="23"/>
      <c r="H414" s="24"/>
    </row>
    <row r="415" spans="1:8" ht="19.8" thickBot="1" x14ac:dyDescent="0.35">
      <c r="A415" s="21">
        <v>414</v>
      </c>
      <c r="B415" s="25"/>
      <c r="C415" s="25"/>
      <c r="D415" s="25"/>
      <c r="E415" s="33"/>
      <c r="F415" s="33"/>
      <c r="G415" s="23"/>
      <c r="H415" s="24"/>
    </row>
    <row r="416" spans="1:8" ht="19.8" thickBot="1" x14ac:dyDescent="0.35">
      <c r="A416" s="21">
        <v>415</v>
      </c>
      <c r="B416" s="25"/>
      <c r="C416" s="25"/>
      <c r="D416" s="25"/>
      <c r="E416" s="33"/>
      <c r="F416" s="33"/>
      <c r="G416" s="23"/>
      <c r="H416" s="24"/>
    </row>
    <row r="417" spans="1:8" ht="19.8" thickBot="1" x14ac:dyDescent="0.35">
      <c r="A417" s="21">
        <v>416</v>
      </c>
      <c r="B417" s="25"/>
      <c r="C417" s="25"/>
      <c r="D417" s="25"/>
      <c r="E417" s="33"/>
      <c r="F417" s="33"/>
      <c r="G417" s="23"/>
      <c r="H417" s="24"/>
    </row>
    <row r="418" spans="1:8" ht="19.8" thickBot="1" x14ac:dyDescent="0.35">
      <c r="A418" s="21">
        <v>417</v>
      </c>
      <c r="B418" s="25"/>
      <c r="C418" s="25"/>
      <c r="D418" s="25"/>
      <c r="E418" s="33"/>
      <c r="F418" s="33"/>
      <c r="G418" s="23"/>
      <c r="H418" s="24"/>
    </row>
    <row r="419" spans="1:8" ht="19.8" thickBot="1" x14ac:dyDescent="0.35">
      <c r="A419" s="21">
        <v>418</v>
      </c>
      <c r="B419" s="25"/>
      <c r="C419" s="25"/>
      <c r="D419" s="25"/>
      <c r="E419" s="33"/>
      <c r="F419" s="33"/>
      <c r="G419" s="23"/>
      <c r="H419" s="24"/>
    </row>
    <row r="420" spans="1:8" ht="19.8" thickBot="1" x14ac:dyDescent="0.35">
      <c r="A420" s="21">
        <v>419</v>
      </c>
      <c r="B420" s="25"/>
      <c r="C420" s="25"/>
      <c r="D420" s="25"/>
      <c r="E420" s="33"/>
      <c r="F420" s="33"/>
      <c r="G420" s="23"/>
      <c r="H420" s="24"/>
    </row>
    <row r="421" spans="1:8" ht="19.8" thickBot="1" x14ac:dyDescent="0.35">
      <c r="A421" s="21">
        <v>420</v>
      </c>
      <c r="B421" s="25"/>
      <c r="C421" s="25"/>
      <c r="D421" s="25"/>
      <c r="E421" s="33"/>
      <c r="F421" s="33"/>
      <c r="G421" s="23"/>
      <c r="H421" s="24"/>
    </row>
    <row r="422" spans="1:8" ht="19.8" thickBot="1" x14ac:dyDescent="0.35">
      <c r="A422" s="21">
        <v>421</v>
      </c>
      <c r="B422" s="25"/>
      <c r="C422" s="25"/>
      <c r="D422" s="25"/>
      <c r="E422" s="33"/>
      <c r="F422" s="33"/>
      <c r="G422" s="23"/>
      <c r="H422" s="24">
        <v>22</v>
      </c>
    </row>
    <row r="423" spans="1:8" ht="19.8" thickBot="1" x14ac:dyDescent="0.35">
      <c r="A423" s="21">
        <v>422</v>
      </c>
      <c r="B423" s="25"/>
      <c r="C423" s="25"/>
      <c r="D423" s="25"/>
      <c r="E423" s="33"/>
      <c r="F423" s="33"/>
      <c r="G423" s="23"/>
      <c r="H423" s="24"/>
    </row>
    <row r="424" spans="1:8" ht="19.8" thickBot="1" x14ac:dyDescent="0.35">
      <c r="A424" s="21">
        <v>423</v>
      </c>
      <c r="B424" s="25"/>
      <c r="C424" s="25"/>
      <c r="D424" s="25"/>
      <c r="E424" s="33"/>
      <c r="F424" s="33"/>
      <c r="G424" s="23"/>
      <c r="H424" s="24"/>
    </row>
    <row r="425" spans="1:8" ht="19.8" thickBot="1" x14ac:dyDescent="0.35">
      <c r="A425" s="21">
        <v>424</v>
      </c>
      <c r="B425" s="25"/>
      <c r="C425" s="25"/>
      <c r="D425" s="25"/>
      <c r="E425" s="33"/>
      <c r="F425" s="33"/>
      <c r="G425" s="23"/>
      <c r="H425" s="24"/>
    </row>
    <row r="426" spans="1:8" ht="19.8" thickBot="1" x14ac:dyDescent="0.35">
      <c r="A426" s="21">
        <v>425</v>
      </c>
      <c r="B426" s="25"/>
      <c r="C426" s="25"/>
      <c r="D426" s="25"/>
      <c r="E426" s="33"/>
      <c r="F426" s="33"/>
      <c r="G426" s="23"/>
      <c r="H426" s="24"/>
    </row>
    <row r="427" spans="1:8" ht="19.8" thickBot="1" x14ac:dyDescent="0.35">
      <c r="A427" s="21">
        <v>426</v>
      </c>
      <c r="B427" s="25"/>
      <c r="C427" s="25"/>
      <c r="D427" s="25"/>
      <c r="E427" s="33"/>
      <c r="F427" s="33"/>
      <c r="G427" s="23"/>
      <c r="H427" s="24"/>
    </row>
    <row r="428" spans="1:8" ht="19.8" thickBot="1" x14ac:dyDescent="0.35">
      <c r="A428" s="21">
        <v>427</v>
      </c>
      <c r="B428" s="25"/>
      <c r="C428" s="25"/>
      <c r="D428" s="25"/>
      <c r="E428" s="33"/>
      <c r="F428" s="33"/>
      <c r="G428" s="23"/>
      <c r="H428" s="24"/>
    </row>
    <row r="429" spans="1:8" ht="19.8" thickBot="1" x14ac:dyDescent="0.35">
      <c r="A429" s="21">
        <v>428</v>
      </c>
      <c r="B429" s="25"/>
      <c r="C429" s="25"/>
      <c r="D429" s="25"/>
      <c r="E429" s="33"/>
      <c r="F429" s="33"/>
      <c r="G429" s="23"/>
      <c r="H429" s="24"/>
    </row>
    <row r="430" spans="1:8" ht="19.8" thickBot="1" x14ac:dyDescent="0.35">
      <c r="A430" s="21">
        <v>429</v>
      </c>
      <c r="B430" s="25"/>
      <c r="C430" s="25"/>
      <c r="D430" s="25"/>
      <c r="E430" s="33"/>
      <c r="F430" s="33"/>
      <c r="G430" s="23"/>
      <c r="H430" s="24"/>
    </row>
    <row r="431" spans="1:8" ht="19.8" thickBot="1" x14ac:dyDescent="0.35">
      <c r="A431" s="21">
        <v>430</v>
      </c>
      <c r="B431" s="25"/>
      <c r="C431" s="25"/>
      <c r="D431" s="25"/>
      <c r="E431" s="33"/>
      <c r="F431" s="33"/>
      <c r="G431" s="23"/>
      <c r="H431" s="24"/>
    </row>
    <row r="432" spans="1:8" ht="19.8" thickBot="1" x14ac:dyDescent="0.35">
      <c r="A432" s="21">
        <v>431</v>
      </c>
      <c r="B432" s="25"/>
      <c r="C432" s="25"/>
      <c r="D432" s="25"/>
      <c r="E432" s="33"/>
      <c r="F432" s="33"/>
      <c r="G432" s="23"/>
      <c r="H432" s="24"/>
    </row>
    <row r="433" spans="1:8" ht="19.8" thickBot="1" x14ac:dyDescent="0.35">
      <c r="A433" s="21">
        <v>432</v>
      </c>
      <c r="B433" s="25"/>
      <c r="C433" s="25"/>
      <c r="D433" s="25"/>
      <c r="E433" s="33"/>
      <c r="F433" s="33"/>
      <c r="G433" s="23"/>
      <c r="H433" s="24"/>
    </row>
    <row r="434" spans="1:8" ht="19.8" thickBot="1" x14ac:dyDescent="0.35">
      <c r="A434" s="21">
        <v>433</v>
      </c>
      <c r="B434" s="25"/>
      <c r="C434" s="25"/>
      <c r="D434" s="25"/>
      <c r="E434" s="33"/>
      <c r="F434" s="33"/>
      <c r="G434" s="23"/>
      <c r="H434" s="24"/>
    </row>
    <row r="435" spans="1:8" ht="19.8" thickBot="1" x14ac:dyDescent="0.35">
      <c r="A435" s="21">
        <v>434</v>
      </c>
      <c r="B435" s="25"/>
      <c r="C435" s="25"/>
      <c r="D435" s="25"/>
      <c r="E435" s="33"/>
      <c r="F435" s="33"/>
      <c r="G435" s="23"/>
      <c r="H435" s="24"/>
    </row>
    <row r="436" spans="1:8" ht="19.8" thickBot="1" x14ac:dyDescent="0.35">
      <c r="A436" s="21">
        <v>435</v>
      </c>
      <c r="B436" s="25"/>
      <c r="C436" s="25"/>
      <c r="D436" s="25"/>
      <c r="E436" s="33"/>
      <c r="F436" s="33"/>
      <c r="G436" s="23"/>
      <c r="H436" s="24"/>
    </row>
    <row r="437" spans="1:8" ht="19.8" thickBot="1" x14ac:dyDescent="0.35">
      <c r="A437" s="21">
        <v>436</v>
      </c>
      <c r="B437" s="25"/>
      <c r="C437" s="25"/>
      <c r="D437" s="25"/>
      <c r="E437" s="33"/>
      <c r="F437" s="33"/>
      <c r="G437" s="23"/>
      <c r="H437" s="24"/>
    </row>
    <row r="438" spans="1:8" ht="19.8" thickBot="1" x14ac:dyDescent="0.35">
      <c r="A438" s="21">
        <v>437</v>
      </c>
      <c r="B438" s="25"/>
      <c r="C438" s="25"/>
      <c r="D438" s="25"/>
      <c r="E438" s="33"/>
      <c r="F438" s="33"/>
      <c r="G438" s="23"/>
      <c r="H438" s="24"/>
    </row>
    <row r="439" spans="1:8" ht="19.8" thickBot="1" x14ac:dyDescent="0.35">
      <c r="A439" s="21">
        <v>438</v>
      </c>
      <c r="B439" s="25"/>
      <c r="C439" s="25"/>
      <c r="D439" s="25"/>
      <c r="E439" s="33"/>
      <c r="F439" s="33"/>
      <c r="G439" s="23"/>
      <c r="H439" s="24"/>
    </row>
    <row r="440" spans="1:8" ht="19.8" thickBot="1" x14ac:dyDescent="0.35">
      <c r="A440" s="21">
        <v>439</v>
      </c>
      <c r="B440" s="25"/>
      <c r="C440" s="25"/>
      <c r="D440" s="25"/>
      <c r="E440" s="33"/>
      <c r="F440" s="33"/>
      <c r="G440" s="23"/>
      <c r="H440" s="24"/>
    </row>
    <row r="441" spans="1:8" ht="19.8" thickBot="1" x14ac:dyDescent="0.35">
      <c r="A441" s="21">
        <v>440</v>
      </c>
      <c r="B441" s="25"/>
      <c r="C441" s="25"/>
      <c r="D441" s="25"/>
      <c r="E441" s="33"/>
      <c r="F441" s="33"/>
      <c r="G441" s="23"/>
      <c r="H441" s="24"/>
    </row>
    <row r="442" spans="1:8" ht="19.8" thickBot="1" x14ac:dyDescent="0.35">
      <c r="A442" s="21">
        <v>441</v>
      </c>
      <c r="B442" s="25"/>
      <c r="C442" s="25"/>
      <c r="D442" s="25"/>
      <c r="E442" s="33"/>
      <c r="F442" s="33"/>
      <c r="G442" s="23"/>
      <c r="H442" s="24">
        <v>23</v>
      </c>
    </row>
    <row r="443" spans="1:8" ht="19.8" thickBot="1" x14ac:dyDescent="0.35">
      <c r="A443" s="21">
        <v>442</v>
      </c>
      <c r="B443" s="25"/>
      <c r="C443" s="25"/>
      <c r="D443" s="25"/>
      <c r="E443" s="33"/>
      <c r="F443" s="33"/>
      <c r="G443" s="23"/>
      <c r="H443" s="24"/>
    </row>
    <row r="444" spans="1:8" ht="19.8" thickBot="1" x14ac:dyDescent="0.35">
      <c r="A444" s="21">
        <v>443</v>
      </c>
      <c r="B444" s="25"/>
      <c r="C444" s="25"/>
      <c r="D444" s="25"/>
      <c r="E444" s="33"/>
      <c r="F444" s="33"/>
      <c r="G444" s="23"/>
      <c r="H444" s="24"/>
    </row>
    <row r="445" spans="1:8" ht="19.8" thickBot="1" x14ac:dyDescent="0.35">
      <c r="A445" s="21">
        <v>444</v>
      </c>
      <c r="B445" s="25"/>
      <c r="C445" s="25"/>
      <c r="D445" s="25"/>
      <c r="E445" s="33"/>
      <c r="F445" s="33"/>
      <c r="G445" s="23"/>
      <c r="H445" s="24"/>
    </row>
    <row r="446" spans="1:8" ht="19.8" thickBot="1" x14ac:dyDescent="0.35">
      <c r="A446" s="21">
        <v>445</v>
      </c>
      <c r="B446" s="25"/>
      <c r="C446" s="25"/>
      <c r="D446" s="25"/>
      <c r="E446" s="33"/>
      <c r="F446" s="33"/>
      <c r="G446" s="23"/>
      <c r="H446" s="24"/>
    </row>
    <row r="447" spans="1:8" ht="19.8" thickBot="1" x14ac:dyDescent="0.35">
      <c r="A447" s="21">
        <v>446</v>
      </c>
      <c r="B447" s="25"/>
      <c r="C447" s="25"/>
      <c r="D447" s="25"/>
      <c r="E447" s="33"/>
      <c r="F447" s="33"/>
      <c r="G447" s="23"/>
      <c r="H447" s="24"/>
    </row>
    <row r="448" spans="1:8" ht="19.8" thickBot="1" x14ac:dyDescent="0.35">
      <c r="A448" s="21">
        <v>447</v>
      </c>
      <c r="B448" s="25"/>
      <c r="C448" s="25"/>
      <c r="D448" s="25"/>
      <c r="E448" s="33"/>
      <c r="F448" s="33"/>
      <c r="G448" s="23"/>
      <c r="H448" s="24"/>
    </row>
    <row r="449" spans="1:8" ht="19.8" thickBot="1" x14ac:dyDescent="0.35">
      <c r="A449" s="21">
        <v>448</v>
      </c>
      <c r="B449" s="25"/>
      <c r="C449" s="25"/>
      <c r="D449" s="25"/>
      <c r="E449" s="33"/>
      <c r="F449" s="33"/>
      <c r="G449" s="23"/>
      <c r="H449" s="24"/>
    </row>
    <row r="450" spans="1:8" ht="19.8" thickBot="1" x14ac:dyDescent="0.35">
      <c r="A450" s="21">
        <v>449</v>
      </c>
      <c r="B450" s="25"/>
      <c r="C450" s="25"/>
      <c r="D450" s="25"/>
      <c r="E450" s="33"/>
      <c r="F450" s="33"/>
      <c r="G450" s="23"/>
      <c r="H450" s="24"/>
    </row>
    <row r="451" spans="1:8" ht="19.8" thickBot="1" x14ac:dyDescent="0.35">
      <c r="A451" s="21">
        <v>450</v>
      </c>
      <c r="B451" s="25"/>
      <c r="C451" s="25"/>
      <c r="D451" s="25"/>
      <c r="E451" s="33"/>
      <c r="F451" s="33"/>
      <c r="G451" s="23"/>
      <c r="H451" s="24"/>
    </row>
    <row r="452" spans="1:8" ht="19.8" thickBot="1" x14ac:dyDescent="0.35">
      <c r="A452" s="21">
        <v>451</v>
      </c>
      <c r="B452" s="25"/>
      <c r="C452" s="25"/>
      <c r="D452" s="25"/>
      <c r="E452" s="33"/>
      <c r="F452" s="33"/>
      <c r="G452" s="23"/>
      <c r="H452" s="24"/>
    </row>
    <row r="453" spans="1:8" ht="19.8" thickBot="1" x14ac:dyDescent="0.35">
      <c r="A453" s="21">
        <v>452</v>
      </c>
      <c r="B453" s="25"/>
      <c r="C453" s="25"/>
      <c r="D453" s="25"/>
      <c r="E453" s="33"/>
      <c r="F453" s="33"/>
      <c r="G453" s="23"/>
      <c r="H453" s="24"/>
    </row>
    <row r="454" spans="1:8" ht="19.8" thickBot="1" x14ac:dyDescent="0.35">
      <c r="A454" s="21">
        <v>453</v>
      </c>
      <c r="B454" s="25"/>
      <c r="C454" s="25"/>
      <c r="D454" s="25"/>
      <c r="E454" s="33"/>
      <c r="F454" s="33"/>
      <c r="G454" s="23"/>
      <c r="H454" s="24"/>
    </row>
    <row r="455" spans="1:8" ht="19.8" thickBot="1" x14ac:dyDescent="0.35">
      <c r="A455" s="21">
        <v>454</v>
      </c>
      <c r="B455" s="25"/>
      <c r="C455" s="25"/>
      <c r="D455" s="25"/>
      <c r="E455" s="33"/>
      <c r="F455" s="33"/>
      <c r="G455" s="23"/>
      <c r="H455" s="24"/>
    </row>
    <row r="456" spans="1:8" ht="19.8" thickBot="1" x14ac:dyDescent="0.35">
      <c r="A456" s="21">
        <v>455</v>
      </c>
      <c r="B456" s="25"/>
      <c r="C456" s="25"/>
      <c r="D456" s="25"/>
      <c r="E456" s="33"/>
      <c r="F456" s="33"/>
      <c r="G456" s="23"/>
      <c r="H456" s="24"/>
    </row>
    <row r="457" spans="1:8" ht="19.8" thickBot="1" x14ac:dyDescent="0.35">
      <c r="A457" s="21">
        <v>456</v>
      </c>
      <c r="B457" s="25"/>
      <c r="C457" s="25"/>
      <c r="D457" s="25"/>
      <c r="E457" s="33"/>
      <c r="F457" s="33"/>
      <c r="G457" s="23"/>
      <c r="H457" s="24"/>
    </row>
    <row r="458" spans="1:8" ht="19.8" thickBot="1" x14ac:dyDescent="0.35">
      <c r="A458" s="21">
        <v>457</v>
      </c>
      <c r="B458" s="25"/>
      <c r="C458" s="25"/>
      <c r="D458" s="25"/>
      <c r="E458" s="33"/>
      <c r="F458" s="33"/>
      <c r="G458" s="23"/>
      <c r="H458" s="24"/>
    </row>
    <row r="459" spans="1:8" ht="19.8" thickBot="1" x14ac:dyDescent="0.35">
      <c r="A459" s="21">
        <v>458</v>
      </c>
      <c r="B459" s="25"/>
      <c r="C459" s="25"/>
      <c r="D459" s="25"/>
      <c r="E459" s="33"/>
      <c r="F459" s="33"/>
      <c r="G459" s="23"/>
      <c r="H459" s="24"/>
    </row>
    <row r="460" spans="1:8" ht="19.8" thickBot="1" x14ac:dyDescent="0.35">
      <c r="A460" s="21">
        <v>459</v>
      </c>
      <c r="B460" s="25"/>
      <c r="C460" s="25"/>
      <c r="D460" s="25"/>
      <c r="E460" s="33"/>
      <c r="F460" s="33"/>
      <c r="G460" s="23"/>
      <c r="H460" s="24"/>
    </row>
    <row r="461" spans="1:8" ht="19.8" thickBot="1" x14ac:dyDescent="0.35">
      <c r="A461" s="21">
        <v>460</v>
      </c>
      <c r="B461" s="25"/>
      <c r="C461" s="25"/>
      <c r="D461" s="25"/>
      <c r="E461" s="33"/>
      <c r="F461" s="33"/>
      <c r="G461" s="23"/>
      <c r="H461" s="24"/>
    </row>
    <row r="462" spans="1:8" ht="19.8" thickBot="1" x14ac:dyDescent="0.35">
      <c r="A462" s="21">
        <v>461</v>
      </c>
      <c r="B462" s="25"/>
      <c r="C462" s="25"/>
      <c r="D462" s="25"/>
      <c r="E462" s="33"/>
      <c r="F462" s="33"/>
      <c r="G462" s="23"/>
      <c r="H462" s="24">
        <v>24</v>
      </c>
    </row>
    <row r="463" spans="1:8" ht="19.8" thickBot="1" x14ac:dyDescent="0.35">
      <c r="A463" s="21">
        <v>462</v>
      </c>
      <c r="B463" s="25"/>
      <c r="C463" s="25"/>
      <c r="D463" s="25"/>
      <c r="E463" s="33"/>
      <c r="F463" s="33"/>
      <c r="G463" s="23"/>
      <c r="H463" s="24"/>
    </row>
    <row r="464" spans="1:8" ht="19.8" thickBot="1" x14ac:dyDescent="0.35">
      <c r="A464" s="21">
        <v>463</v>
      </c>
      <c r="B464" s="25"/>
      <c r="C464" s="25"/>
      <c r="D464" s="25"/>
      <c r="E464" s="33"/>
      <c r="F464" s="33"/>
      <c r="G464" s="23"/>
      <c r="H464" s="24"/>
    </row>
    <row r="465" spans="1:8" ht="19.8" thickBot="1" x14ac:dyDescent="0.35">
      <c r="A465" s="21">
        <v>464</v>
      </c>
      <c r="B465" s="25"/>
      <c r="C465" s="25"/>
      <c r="D465" s="25"/>
      <c r="E465" s="33"/>
      <c r="F465" s="33"/>
      <c r="G465" s="23"/>
      <c r="H465" s="24"/>
    </row>
    <row r="466" spans="1:8" ht="19.8" thickBot="1" x14ac:dyDescent="0.35">
      <c r="A466" s="21">
        <v>465</v>
      </c>
      <c r="B466" s="25"/>
      <c r="C466" s="25"/>
      <c r="D466" s="25"/>
      <c r="E466" s="33"/>
      <c r="F466" s="33"/>
      <c r="G466" s="23"/>
      <c r="H466" s="24"/>
    </row>
    <row r="467" spans="1:8" ht="19.8" thickBot="1" x14ac:dyDescent="0.35">
      <c r="A467" s="21">
        <v>466</v>
      </c>
      <c r="B467" s="25"/>
      <c r="C467" s="25"/>
      <c r="D467" s="25"/>
      <c r="E467" s="33"/>
      <c r="F467" s="33"/>
      <c r="G467" s="23"/>
      <c r="H467" s="24"/>
    </row>
    <row r="468" spans="1:8" ht="19.8" thickBot="1" x14ac:dyDescent="0.35">
      <c r="A468" s="21">
        <v>467</v>
      </c>
      <c r="B468" s="25"/>
      <c r="C468" s="25"/>
      <c r="D468" s="25"/>
      <c r="E468" s="33"/>
      <c r="F468" s="33"/>
      <c r="G468" s="23"/>
      <c r="H468" s="24"/>
    </row>
    <row r="469" spans="1:8" ht="19.8" thickBot="1" x14ac:dyDescent="0.35">
      <c r="A469" s="21">
        <v>468</v>
      </c>
      <c r="B469" s="25"/>
      <c r="C469" s="25"/>
      <c r="D469" s="25"/>
      <c r="E469" s="33"/>
      <c r="F469" s="33"/>
      <c r="G469" s="23"/>
      <c r="H469" s="24"/>
    </row>
    <row r="470" spans="1:8" ht="19.8" thickBot="1" x14ac:dyDescent="0.35">
      <c r="A470" s="21">
        <v>469</v>
      </c>
      <c r="B470" s="25"/>
      <c r="C470" s="25"/>
      <c r="D470" s="25"/>
      <c r="E470" s="33"/>
      <c r="F470" s="33"/>
      <c r="G470" s="23"/>
      <c r="H470" s="24"/>
    </row>
    <row r="471" spans="1:8" ht="19.8" thickBot="1" x14ac:dyDescent="0.35">
      <c r="A471" s="21">
        <v>470</v>
      </c>
      <c r="B471" s="25"/>
      <c r="C471" s="25"/>
      <c r="D471" s="25"/>
      <c r="E471" s="33"/>
      <c r="F471" s="33"/>
      <c r="G471" s="23"/>
      <c r="H471" s="24"/>
    </row>
    <row r="472" spans="1:8" ht="19.8" thickBot="1" x14ac:dyDescent="0.35">
      <c r="A472" s="21">
        <v>471</v>
      </c>
      <c r="B472" s="25"/>
      <c r="C472" s="25"/>
      <c r="D472" s="25"/>
      <c r="E472" s="33"/>
      <c r="F472" s="33"/>
      <c r="G472" s="23"/>
      <c r="H472" s="24"/>
    </row>
    <row r="473" spans="1:8" ht="19.8" thickBot="1" x14ac:dyDescent="0.35">
      <c r="A473" s="21">
        <v>472</v>
      </c>
      <c r="B473" s="25"/>
      <c r="C473" s="25"/>
      <c r="D473" s="25"/>
      <c r="E473" s="33"/>
      <c r="F473" s="33"/>
      <c r="G473" s="23"/>
      <c r="H473" s="24"/>
    </row>
    <row r="474" spans="1:8" ht="19.8" thickBot="1" x14ac:dyDescent="0.35">
      <c r="A474" s="21">
        <v>473</v>
      </c>
      <c r="B474" s="25"/>
      <c r="C474" s="25"/>
      <c r="D474" s="25"/>
      <c r="E474" s="33"/>
      <c r="F474" s="33"/>
      <c r="G474" s="23"/>
      <c r="H474" s="24"/>
    </row>
    <row r="475" spans="1:8" ht="19.8" thickBot="1" x14ac:dyDescent="0.35">
      <c r="A475" s="21">
        <v>474</v>
      </c>
      <c r="B475" s="25"/>
      <c r="C475" s="25"/>
      <c r="D475" s="25"/>
      <c r="E475" s="33"/>
      <c r="F475" s="33"/>
      <c r="G475" s="23"/>
      <c r="H475" s="24"/>
    </row>
    <row r="476" spans="1:8" ht="19.8" thickBot="1" x14ac:dyDescent="0.35">
      <c r="A476" s="21">
        <v>475</v>
      </c>
      <c r="B476" s="25"/>
      <c r="C476" s="25"/>
      <c r="D476" s="25"/>
      <c r="E476" s="33"/>
      <c r="F476" s="33"/>
      <c r="G476" s="23"/>
      <c r="H476" s="24"/>
    </row>
    <row r="477" spans="1:8" ht="19.8" thickBot="1" x14ac:dyDescent="0.35">
      <c r="A477" s="21">
        <v>476</v>
      </c>
      <c r="B477" s="25"/>
      <c r="C477" s="25"/>
      <c r="D477" s="25"/>
      <c r="E477" s="33"/>
      <c r="F477" s="33"/>
      <c r="G477" s="23"/>
      <c r="H477" s="24"/>
    </row>
    <row r="478" spans="1:8" ht="19.8" thickBot="1" x14ac:dyDescent="0.35">
      <c r="A478" s="21">
        <v>477</v>
      </c>
      <c r="B478" s="25"/>
      <c r="C478" s="25"/>
      <c r="D478" s="25"/>
      <c r="E478" s="33"/>
      <c r="F478" s="33"/>
      <c r="G478" s="23"/>
      <c r="H478" s="24"/>
    </row>
    <row r="479" spans="1:8" ht="19.8" thickBot="1" x14ac:dyDescent="0.35">
      <c r="A479" s="21">
        <v>478</v>
      </c>
      <c r="B479" s="25"/>
      <c r="C479" s="25"/>
      <c r="D479" s="25"/>
      <c r="E479" s="33"/>
      <c r="F479" s="33"/>
      <c r="G479" s="23"/>
      <c r="H479" s="24"/>
    </row>
    <row r="480" spans="1:8" ht="19.8" thickBot="1" x14ac:dyDescent="0.35">
      <c r="A480" s="21">
        <v>479</v>
      </c>
      <c r="B480" s="25"/>
      <c r="C480" s="25"/>
      <c r="D480" s="25"/>
      <c r="E480" s="33"/>
      <c r="F480" s="33"/>
      <c r="G480" s="23"/>
      <c r="H480" s="24"/>
    </row>
    <row r="481" spans="1:8" ht="19.8" thickBot="1" x14ac:dyDescent="0.35">
      <c r="A481" s="21">
        <v>480</v>
      </c>
      <c r="B481" s="25"/>
      <c r="C481" s="25"/>
      <c r="D481" s="25"/>
      <c r="E481" s="33"/>
      <c r="F481" s="33"/>
      <c r="G481" s="23"/>
      <c r="H481" s="24"/>
    </row>
    <row r="482" spans="1:8" ht="19.8" thickBot="1" x14ac:dyDescent="0.35">
      <c r="A482" s="21">
        <v>481</v>
      </c>
      <c r="B482" s="25"/>
      <c r="C482" s="25"/>
      <c r="D482" s="25"/>
      <c r="E482" s="33"/>
      <c r="F482" s="33"/>
      <c r="G482" s="23"/>
      <c r="H482" s="24">
        <v>25</v>
      </c>
    </row>
    <row r="483" spans="1:8" ht="19.8" thickBot="1" x14ac:dyDescent="0.35">
      <c r="A483" s="21">
        <v>482</v>
      </c>
      <c r="B483" s="25"/>
      <c r="C483" s="25"/>
      <c r="D483" s="25"/>
      <c r="E483" s="33"/>
      <c r="F483" s="33"/>
      <c r="G483" s="23"/>
      <c r="H483" s="24"/>
    </row>
    <row r="484" spans="1:8" ht="19.8" thickBot="1" x14ac:dyDescent="0.35">
      <c r="A484" s="21">
        <v>483</v>
      </c>
      <c r="B484" s="25"/>
      <c r="C484" s="25"/>
      <c r="D484" s="25"/>
      <c r="E484" s="33"/>
      <c r="F484" s="33"/>
      <c r="G484" s="23"/>
      <c r="H484" s="24"/>
    </row>
    <row r="485" spans="1:8" ht="19.8" thickBot="1" x14ac:dyDescent="0.35">
      <c r="A485" s="21">
        <v>484</v>
      </c>
      <c r="B485" s="25"/>
      <c r="C485" s="25"/>
      <c r="D485" s="25"/>
      <c r="E485" s="33"/>
      <c r="F485" s="33"/>
      <c r="G485" s="23"/>
      <c r="H485" s="24"/>
    </row>
    <row r="486" spans="1:8" ht="19.8" thickBot="1" x14ac:dyDescent="0.35">
      <c r="A486" s="21">
        <v>485</v>
      </c>
      <c r="B486" s="25"/>
      <c r="C486" s="25"/>
      <c r="D486" s="25"/>
      <c r="E486" s="33"/>
      <c r="F486" s="33"/>
      <c r="G486" s="23"/>
      <c r="H486" s="24"/>
    </row>
    <row r="487" spans="1:8" ht="19.8" thickBot="1" x14ac:dyDescent="0.35">
      <c r="A487" s="21">
        <v>486</v>
      </c>
      <c r="B487" s="25"/>
      <c r="C487" s="25"/>
      <c r="D487" s="25"/>
      <c r="E487" s="33"/>
      <c r="F487" s="33"/>
      <c r="G487" s="23"/>
      <c r="H487" s="24"/>
    </row>
    <row r="488" spans="1:8" ht="19.8" thickBot="1" x14ac:dyDescent="0.35">
      <c r="A488" s="21">
        <v>487</v>
      </c>
      <c r="B488" s="25"/>
      <c r="C488" s="25"/>
      <c r="D488" s="25"/>
      <c r="E488" s="33"/>
      <c r="F488" s="33"/>
      <c r="G488" s="23"/>
      <c r="H488" s="24"/>
    </row>
    <row r="489" spans="1:8" ht="19.8" thickBot="1" x14ac:dyDescent="0.35">
      <c r="A489" s="21">
        <v>488</v>
      </c>
      <c r="B489" s="25"/>
      <c r="C489" s="25"/>
      <c r="D489" s="25"/>
      <c r="E489" s="33"/>
      <c r="F489" s="33"/>
      <c r="G489" s="23"/>
      <c r="H489" s="24"/>
    </row>
    <row r="490" spans="1:8" ht="19.8" thickBot="1" x14ac:dyDescent="0.35">
      <c r="A490" s="21">
        <v>489</v>
      </c>
      <c r="B490" s="25"/>
      <c r="C490" s="25"/>
      <c r="D490" s="25"/>
      <c r="E490" s="33"/>
      <c r="F490" s="33"/>
      <c r="G490" s="23"/>
      <c r="H490" s="24"/>
    </row>
    <row r="491" spans="1:8" ht="19.8" thickBot="1" x14ac:dyDescent="0.35">
      <c r="A491" s="21">
        <v>490</v>
      </c>
      <c r="B491" s="25"/>
      <c r="C491" s="25"/>
      <c r="D491" s="25"/>
      <c r="E491" s="33"/>
      <c r="F491" s="33"/>
      <c r="G491" s="23"/>
      <c r="H491" s="24"/>
    </row>
    <row r="492" spans="1:8" ht="19.8" thickBot="1" x14ac:dyDescent="0.35">
      <c r="A492" s="21">
        <v>491</v>
      </c>
      <c r="B492" s="25"/>
      <c r="C492" s="25"/>
      <c r="D492" s="25"/>
      <c r="E492" s="33"/>
      <c r="F492" s="33"/>
      <c r="G492" s="23"/>
      <c r="H492" s="24"/>
    </row>
    <row r="493" spans="1:8" ht="19.8" thickBot="1" x14ac:dyDescent="0.35">
      <c r="A493" s="21">
        <v>492</v>
      </c>
      <c r="B493" s="25"/>
      <c r="C493" s="25"/>
      <c r="D493" s="25"/>
      <c r="E493" s="33"/>
      <c r="F493" s="33"/>
      <c r="G493" s="23"/>
      <c r="H493" s="24"/>
    </row>
    <row r="494" spans="1:8" ht="19.8" thickBot="1" x14ac:dyDescent="0.35">
      <c r="A494" s="21">
        <v>493</v>
      </c>
      <c r="B494" s="25"/>
      <c r="C494" s="25"/>
      <c r="D494" s="25"/>
      <c r="E494" s="33"/>
      <c r="F494" s="33"/>
      <c r="G494" s="23"/>
      <c r="H494" s="24"/>
    </row>
    <row r="495" spans="1:8" ht="19.8" thickBot="1" x14ac:dyDescent="0.35">
      <c r="A495" s="21">
        <v>494</v>
      </c>
      <c r="B495" s="25"/>
      <c r="C495" s="25"/>
      <c r="D495" s="25"/>
      <c r="E495" s="33"/>
      <c r="F495" s="33"/>
      <c r="G495" s="23"/>
      <c r="H495" s="24"/>
    </row>
    <row r="496" spans="1:8" ht="19.8" thickBot="1" x14ac:dyDescent="0.35">
      <c r="A496" s="21">
        <v>495</v>
      </c>
      <c r="B496" s="25"/>
      <c r="C496" s="25"/>
      <c r="D496" s="25"/>
      <c r="E496" s="33"/>
      <c r="F496" s="33"/>
      <c r="G496" s="23"/>
      <c r="H496" s="24"/>
    </row>
    <row r="497" spans="1:8" ht="19.8" thickBot="1" x14ac:dyDescent="0.35">
      <c r="A497" s="21">
        <v>496</v>
      </c>
      <c r="B497" s="25"/>
      <c r="C497" s="25"/>
      <c r="D497" s="25"/>
      <c r="E497" s="33"/>
      <c r="F497" s="33"/>
      <c r="G497" s="23"/>
      <c r="H497" s="24"/>
    </row>
    <row r="498" spans="1:8" ht="19.8" thickBot="1" x14ac:dyDescent="0.35">
      <c r="A498" s="21">
        <v>497</v>
      </c>
      <c r="B498" s="25"/>
      <c r="C498" s="25"/>
      <c r="D498" s="25"/>
      <c r="E498" s="33"/>
      <c r="F498" s="33"/>
      <c r="G498" s="23"/>
      <c r="H498" s="24"/>
    </row>
    <row r="499" spans="1:8" ht="19.8" thickBot="1" x14ac:dyDescent="0.35">
      <c r="A499" s="21">
        <v>498</v>
      </c>
      <c r="B499" s="25"/>
      <c r="C499" s="25"/>
      <c r="D499" s="25"/>
      <c r="E499" s="33"/>
      <c r="F499" s="33"/>
      <c r="G499" s="23"/>
      <c r="H499" s="24"/>
    </row>
    <row r="500" spans="1:8" ht="19.8" thickBot="1" x14ac:dyDescent="0.35">
      <c r="A500" s="21">
        <v>499</v>
      </c>
      <c r="B500" s="25"/>
      <c r="C500" s="25"/>
      <c r="D500" s="25"/>
      <c r="E500" s="33"/>
      <c r="F500" s="33"/>
      <c r="G500" s="23"/>
      <c r="H500" s="24"/>
    </row>
    <row r="501" spans="1:8" ht="19.8" thickBot="1" x14ac:dyDescent="0.35">
      <c r="A501" s="21">
        <v>500</v>
      </c>
      <c r="B501" s="25"/>
      <c r="C501" s="25"/>
      <c r="D501" s="25"/>
      <c r="E501" s="33"/>
      <c r="F501" s="33"/>
      <c r="G501" s="23"/>
      <c r="H501" s="24"/>
    </row>
  </sheetData>
  <mergeCells count="3">
    <mergeCell ref="J1:K1"/>
    <mergeCell ref="J13:K13"/>
    <mergeCell ref="J14:K16"/>
  </mergeCells>
  <phoneticPr fontId="1" type="noConversion"/>
  <dataValidations count="2">
    <dataValidation type="list" allowBlank="1" showInputMessage="1" showErrorMessage="1" sqref="D2:D501" xr:uid="{480FA1D7-7222-4F13-B04C-51E854BD9357}">
      <formula1>$V$1:$V$10</formula1>
    </dataValidation>
    <dataValidation type="list" allowBlank="1" showInputMessage="1" showErrorMessage="1" sqref="C2:C501" xr:uid="{C460C33B-F1EB-4DF5-B841-4D604D1DAF78}">
      <formula1>$R$2:$R$3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F3A8-0C2B-4961-B752-8B64900D59C0}">
  <dimension ref="A1:S1105"/>
  <sheetViews>
    <sheetView rightToLeft="1" topLeftCell="C1" zoomScaleNormal="100" workbookViewId="0">
      <selection activeCell="E12" sqref="E12"/>
    </sheetView>
  </sheetViews>
  <sheetFormatPr defaultRowHeight="14.4" x14ac:dyDescent="0.3"/>
  <cols>
    <col min="1" max="1" width="5.109375" style="4" hidden="1" customWidth="1"/>
    <col min="2" max="2" width="5.88671875" style="4" hidden="1" customWidth="1"/>
    <col min="3" max="3" width="5.88671875" style="2" customWidth="1"/>
    <col min="4" max="4" width="31.5546875" style="52" customWidth="1"/>
    <col min="5" max="5" width="10" style="2" customWidth="1"/>
    <col min="6" max="6" width="8.109375" style="2" customWidth="1"/>
    <col min="7" max="7" width="31.33203125" style="2" customWidth="1"/>
    <col min="8" max="8" width="9.88671875" style="2" customWidth="1"/>
    <col min="9" max="9" width="4" style="2" customWidth="1"/>
    <col min="10" max="10" width="11.77734375" style="2" customWidth="1"/>
    <col min="11" max="11" width="8.21875" style="1" customWidth="1"/>
    <col min="12" max="14" width="8.88671875" style="2"/>
    <col min="15" max="15" width="8.5546875" style="2" customWidth="1"/>
    <col min="16" max="16" width="5.5546875" style="2" hidden="1" customWidth="1"/>
    <col min="17" max="17" width="6.6640625" style="2" hidden="1" customWidth="1"/>
    <col min="18" max="18" width="6.109375" style="2" hidden="1" customWidth="1"/>
    <col min="19" max="19" width="8.88671875" style="2" hidden="1" customWidth="1"/>
    <col min="20" max="16384" width="8.88671875" style="2"/>
  </cols>
  <sheetData>
    <row r="1" spans="1:19" s="43" customFormat="1" ht="18" x14ac:dyDescent="0.3">
      <c r="A1" s="66"/>
      <c r="B1" s="66"/>
      <c r="C1" s="110" t="s">
        <v>1</v>
      </c>
      <c r="D1" s="110"/>
      <c r="G1" s="89" t="s">
        <v>15</v>
      </c>
      <c r="H1" s="93">
        <f>P2+P3</f>
        <v>0</v>
      </c>
      <c r="I1" s="73"/>
      <c r="K1" s="53"/>
      <c r="P1" s="66" t="s">
        <v>11</v>
      </c>
      <c r="Q1" s="66" t="s">
        <v>12</v>
      </c>
      <c r="R1" s="66"/>
      <c r="S1" s="85"/>
    </row>
    <row r="2" spans="1:19" s="43" customFormat="1" ht="18" x14ac:dyDescent="0.3">
      <c r="A2" s="66"/>
      <c r="B2" s="66"/>
      <c r="C2" s="44" t="s">
        <v>2</v>
      </c>
      <c r="D2" s="45">
        <f>'بيان ت'!K2</f>
        <v>0</v>
      </c>
      <c r="G2" s="89" t="s">
        <v>27</v>
      </c>
      <c r="H2" s="93">
        <f>Q2+Q3</f>
        <v>0</v>
      </c>
      <c r="I2" s="73"/>
      <c r="K2" s="53"/>
      <c r="P2" s="92">
        <f>COUNTIF($E$8:$E$39,R2)</f>
        <v>0</v>
      </c>
      <c r="Q2" s="92">
        <f>COUNTIF($E$8:$E$39,R3)</f>
        <v>0</v>
      </c>
      <c r="R2" s="66" t="s">
        <v>11</v>
      </c>
      <c r="S2" s="85"/>
    </row>
    <row r="3" spans="1:19" s="43" customFormat="1" ht="22.8" customHeight="1" x14ac:dyDescent="0.3">
      <c r="A3" s="66"/>
      <c r="B3" s="66"/>
      <c r="C3" s="44" t="s">
        <v>5</v>
      </c>
      <c r="D3" s="45">
        <f>'بيان ت'!K3</f>
        <v>0</v>
      </c>
      <c r="E3" s="112" t="str">
        <f>'بيان ت'!K7</f>
        <v>عام: 2020م/2021م</v>
      </c>
      <c r="F3" s="113"/>
      <c r="G3" s="89" t="s">
        <v>17</v>
      </c>
      <c r="H3" s="93">
        <f>SUM(H1:H2)</f>
        <v>0</v>
      </c>
      <c r="I3" s="88"/>
      <c r="J3" s="107" t="s">
        <v>22</v>
      </c>
      <c r="K3" s="107" t="s">
        <v>19</v>
      </c>
      <c r="P3" s="92">
        <f>COUNTIF(H8:$H$39,R2)</f>
        <v>0</v>
      </c>
      <c r="Q3" s="92">
        <f>COUNTIF($H$8:$H$39,R3)</f>
        <v>0</v>
      </c>
      <c r="R3" s="66" t="s">
        <v>12</v>
      </c>
      <c r="S3" s="85"/>
    </row>
    <row r="4" spans="1:19" s="43" customFormat="1" ht="16.2" customHeight="1" x14ac:dyDescent="0.3">
      <c r="A4" s="66"/>
      <c r="B4" s="66"/>
      <c r="C4" s="44" t="s">
        <v>4</v>
      </c>
      <c r="D4" s="45">
        <f>'بيان ت'!K4</f>
        <v>0</v>
      </c>
      <c r="E4" s="83"/>
      <c r="F4" s="83"/>
      <c r="G4" s="83"/>
      <c r="H4" s="83"/>
      <c r="I4" s="47"/>
      <c r="J4" s="107"/>
      <c r="K4" s="107"/>
      <c r="P4" s="66"/>
      <c r="Q4" s="66"/>
      <c r="R4" s="66"/>
      <c r="S4" s="85"/>
    </row>
    <row r="5" spans="1:19" ht="18.600000000000001" hidden="1" customHeight="1" thickBot="1" x14ac:dyDescent="0.35">
      <c r="J5" s="107"/>
      <c r="K5" s="107"/>
      <c r="P5" s="86"/>
      <c r="Q5" s="86"/>
      <c r="R5" s="86"/>
      <c r="S5" s="86"/>
    </row>
    <row r="6" spans="1:19" ht="24" customHeight="1" thickBot="1" x14ac:dyDescent="0.5">
      <c r="B6" s="67"/>
      <c r="C6" s="27"/>
      <c r="D6" s="50" t="s">
        <v>18</v>
      </c>
      <c r="E6" s="111" t="str">
        <f>K3</f>
        <v>1/1</v>
      </c>
      <c r="F6" s="111"/>
      <c r="G6" s="60" t="s">
        <v>14</v>
      </c>
      <c r="H6" s="27"/>
      <c r="I6" s="27"/>
      <c r="P6" s="86"/>
      <c r="Q6" s="86"/>
      <c r="R6" s="86"/>
      <c r="S6" s="86"/>
    </row>
    <row r="7" spans="1:19" ht="19.95" customHeight="1" thickBot="1" x14ac:dyDescent="0.35">
      <c r="A7" s="68" t="s">
        <v>0</v>
      </c>
      <c r="B7" s="69" t="s">
        <v>0</v>
      </c>
      <c r="C7" s="37" t="s">
        <v>0</v>
      </c>
      <c r="D7" s="37" t="s">
        <v>8</v>
      </c>
      <c r="E7" s="37" t="s">
        <v>10</v>
      </c>
      <c r="F7" s="37" t="s">
        <v>0</v>
      </c>
      <c r="G7" s="38" t="s">
        <v>8</v>
      </c>
      <c r="H7" s="38" t="s">
        <v>10</v>
      </c>
      <c r="I7" s="74"/>
      <c r="P7" s="86"/>
      <c r="Q7" s="86"/>
      <c r="R7" s="86"/>
      <c r="S7" s="86"/>
    </row>
    <row r="8" spans="1:19" ht="19.95" customHeight="1" thickBot="1" x14ac:dyDescent="0.35">
      <c r="A8" s="70" t="e" cm="1">
        <f t="array" ref="A8">(IF($K$3='بيان ت'!D2,ROW('بيان ت'!2:2)-1,yyyyy))</f>
        <v>#NAME?</v>
      </c>
      <c r="B8" s="71" t="str">
        <f>IFERROR(_xlfn.AGGREGATE(15,6,$A$8:$A$510,ROW(A1)),"")</f>
        <v/>
      </c>
      <c r="C8" s="79">
        <v>1</v>
      </c>
      <c r="D8" s="80" t="str">
        <f t="shared" ref="D8" si="0">IFERROR(VLOOKUP(B8,zq,2,0),"")</f>
        <v/>
      </c>
      <c r="E8" s="81" t="str">
        <f t="shared" ref="E8:E39" si="1">IFERROR(VLOOKUP(B8,zq,3,0),"")</f>
        <v/>
      </c>
      <c r="F8" s="79">
        <v>33</v>
      </c>
      <c r="G8" s="94" t="str">
        <f t="shared" ref="G8:G39" si="2">IFERROR(VLOOKUP(B40,zq,2,0),"")</f>
        <v/>
      </c>
      <c r="H8" s="95" t="str">
        <f t="shared" ref="H8:H39" si="3">IFERROR(VLOOKUP(B40,zq,3,0),"")</f>
        <v/>
      </c>
      <c r="I8" s="75"/>
      <c r="P8" s="86"/>
      <c r="Q8" s="86"/>
      <c r="R8" s="86"/>
      <c r="S8" s="86"/>
    </row>
    <row r="9" spans="1:19" ht="19.95" customHeight="1" thickBot="1" x14ac:dyDescent="0.35">
      <c r="A9" s="70" t="e" cm="1">
        <f t="array" ref="A9">(IF($K$3='بيان ت'!D3,ROW('بيان ت'!3:3)-1,yyyyy))</f>
        <v>#NAME?</v>
      </c>
      <c r="B9" s="71" t="str">
        <f t="shared" ref="B9:B72" si="4">IFERROR(_xlfn.AGGREGATE(15,6,$A$8:$A$510,ROW(A2)),"")</f>
        <v/>
      </c>
      <c r="C9" s="79">
        <v>2</v>
      </c>
      <c r="D9" s="80" t="str">
        <f t="shared" ref="D9:D39" si="5">IFERROR(VLOOKUP(B9,zq,2,0),"")</f>
        <v/>
      </c>
      <c r="E9" s="81" t="str">
        <f t="shared" si="1"/>
        <v/>
      </c>
      <c r="F9" s="79">
        <v>34</v>
      </c>
      <c r="G9" s="94" t="str">
        <f t="shared" si="2"/>
        <v/>
      </c>
      <c r="H9" s="95" t="str">
        <f t="shared" si="3"/>
        <v/>
      </c>
      <c r="I9" s="75"/>
    </row>
    <row r="10" spans="1:19" ht="19.95" customHeight="1" thickBot="1" x14ac:dyDescent="0.35">
      <c r="A10" s="70" t="e" cm="1">
        <f t="array" ref="A10">(IF($K$3='بيان ت'!D4,ROW('بيان ت'!4:4)-1,yyyyy))</f>
        <v>#NAME?</v>
      </c>
      <c r="B10" s="71" t="str">
        <f t="shared" si="4"/>
        <v/>
      </c>
      <c r="C10" s="79">
        <v>3</v>
      </c>
      <c r="D10" s="80" t="str">
        <f t="shared" si="5"/>
        <v/>
      </c>
      <c r="E10" s="81" t="str">
        <f t="shared" si="1"/>
        <v/>
      </c>
      <c r="F10" s="79">
        <v>35</v>
      </c>
      <c r="G10" s="94" t="str">
        <f t="shared" si="2"/>
        <v/>
      </c>
      <c r="H10" s="95" t="str">
        <f t="shared" si="3"/>
        <v/>
      </c>
      <c r="I10" s="75"/>
    </row>
    <row r="11" spans="1:19" ht="19.95" customHeight="1" thickBot="1" x14ac:dyDescent="0.35">
      <c r="A11" s="70" t="e" cm="1">
        <f t="array" ref="A11">(IF($K$3='بيان ت'!D5,ROW('بيان ت'!5:5)-1,yyyyy))</f>
        <v>#NAME?</v>
      </c>
      <c r="B11" s="71" t="str">
        <f t="shared" si="4"/>
        <v/>
      </c>
      <c r="C11" s="79">
        <v>4</v>
      </c>
      <c r="D11" s="80" t="str">
        <f t="shared" si="5"/>
        <v/>
      </c>
      <c r="E11" s="81" t="str">
        <f t="shared" si="1"/>
        <v/>
      </c>
      <c r="F11" s="79">
        <v>36</v>
      </c>
      <c r="G11" s="94" t="str">
        <f t="shared" si="2"/>
        <v/>
      </c>
      <c r="H11" s="95" t="str">
        <f t="shared" si="3"/>
        <v/>
      </c>
      <c r="I11" s="75"/>
    </row>
    <row r="12" spans="1:19" ht="19.95" customHeight="1" thickBot="1" x14ac:dyDescent="0.35">
      <c r="A12" s="70" t="e" cm="1">
        <f t="array" ref="A12">(IF($K$3='بيان ت'!D6,ROW('بيان ت'!6:6)-1,yyyyy))</f>
        <v>#NAME?</v>
      </c>
      <c r="B12" s="71" t="str">
        <f t="shared" si="4"/>
        <v/>
      </c>
      <c r="C12" s="79">
        <v>5</v>
      </c>
      <c r="D12" s="80" t="str">
        <f t="shared" si="5"/>
        <v/>
      </c>
      <c r="E12" s="81" t="str">
        <f t="shared" si="1"/>
        <v/>
      </c>
      <c r="F12" s="79">
        <v>37</v>
      </c>
      <c r="G12" s="94" t="str">
        <f t="shared" si="2"/>
        <v/>
      </c>
      <c r="H12" s="95" t="str">
        <f t="shared" si="3"/>
        <v/>
      </c>
      <c r="I12" s="75"/>
    </row>
    <row r="13" spans="1:19" ht="19.95" customHeight="1" thickBot="1" x14ac:dyDescent="0.35">
      <c r="A13" s="70" t="e" cm="1">
        <f t="array" ref="A13">(IF($K$3='بيان ت'!D7,ROW('بيان ت'!7:7)-1,yyyyy))</f>
        <v>#NAME?</v>
      </c>
      <c r="B13" s="71" t="str">
        <f t="shared" si="4"/>
        <v/>
      </c>
      <c r="C13" s="79">
        <v>6</v>
      </c>
      <c r="D13" s="80" t="str">
        <f t="shared" si="5"/>
        <v/>
      </c>
      <c r="E13" s="81" t="str">
        <f t="shared" si="1"/>
        <v/>
      </c>
      <c r="F13" s="79">
        <v>38</v>
      </c>
      <c r="G13" s="94" t="str">
        <f t="shared" si="2"/>
        <v/>
      </c>
      <c r="H13" s="95" t="str">
        <f t="shared" si="3"/>
        <v/>
      </c>
      <c r="I13" s="75"/>
    </row>
    <row r="14" spans="1:19" ht="19.95" customHeight="1" thickBot="1" x14ac:dyDescent="0.35">
      <c r="A14" s="70" t="e" cm="1">
        <f t="array" ref="A14">(IF($K$3='بيان ت'!D8,ROW('بيان ت'!8:8)-1,yyyyy))</f>
        <v>#NAME?</v>
      </c>
      <c r="B14" s="71" t="str">
        <f t="shared" si="4"/>
        <v/>
      </c>
      <c r="C14" s="79">
        <v>7</v>
      </c>
      <c r="D14" s="80" t="str">
        <f t="shared" si="5"/>
        <v/>
      </c>
      <c r="E14" s="81" t="str">
        <f t="shared" si="1"/>
        <v/>
      </c>
      <c r="F14" s="79">
        <v>39</v>
      </c>
      <c r="G14" s="94" t="str">
        <f t="shared" si="2"/>
        <v/>
      </c>
      <c r="H14" s="95" t="str">
        <f t="shared" si="3"/>
        <v/>
      </c>
      <c r="I14" s="75"/>
    </row>
    <row r="15" spans="1:19" ht="19.95" customHeight="1" thickBot="1" x14ac:dyDescent="0.35">
      <c r="A15" s="70" t="e" cm="1">
        <f t="array" ref="A15">(IF($K$3='بيان ت'!D9,ROW('بيان ت'!9:9)-1,yyyyy))</f>
        <v>#NAME?</v>
      </c>
      <c r="B15" s="71" t="str">
        <f t="shared" si="4"/>
        <v/>
      </c>
      <c r="C15" s="79">
        <v>8</v>
      </c>
      <c r="D15" s="80" t="str">
        <f t="shared" si="5"/>
        <v/>
      </c>
      <c r="E15" s="81" t="str">
        <f t="shared" si="1"/>
        <v/>
      </c>
      <c r="F15" s="79">
        <v>40</v>
      </c>
      <c r="G15" s="94" t="str">
        <f t="shared" si="2"/>
        <v/>
      </c>
      <c r="H15" s="95" t="str">
        <f t="shared" si="3"/>
        <v/>
      </c>
      <c r="I15" s="75"/>
    </row>
    <row r="16" spans="1:19" ht="19.95" customHeight="1" thickBot="1" x14ac:dyDescent="0.35">
      <c r="A16" s="70" t="e" cm="1">
        <f t="array" ref="A16">(IF($K$3='بيان ت'!D10,ROW('بيان ت'!10:10)-1,yyyyy))</f>
        <v>#NAME?</v>
      </c>
      <c r="B16" s="71" t="str">
        <f t="shared" si="4"/>
        <v/>
      </c>
      <c r="C16" s="79">
        <v>9</v>
      </c>
      <c r="D16" s="80" t="str">
        <f t="shared" si="5"/>
        <v/>
      </c>
      <c r="E16" s="81" t="str">
        <f t="shared" si="1"/>
        <v/>
      </c>
      <c r="F16" s="79">
        <v>41</v>
      </c>
      <c r="G16" s="94" t="str">
        <f t="shared" si="2"/>
        <v/>
      </c>
      <c r="H16" s="95" t="str">
        <f t="shared" si="3"/>
        <v/>
      </c>
      <c r="I16" s="75"/>
    </row>
    <row r="17" spans="1:9" ht="19.95" customHeight="1" thickBot="1" x14ac:dyDescent="0.35">
      <c r="A17" s="70" t="e" cm="1">
        <f t="array" ref="A17">(IF($K$3='بيان ت'!D11,ROW('بيان ت'!11:11)-1,yyyyy))</f>
        <v>#NAME?</v>
      </c>
      <c r="B17" s="71" t="str">
        <f t="shared" si="4"/>
        <v/>
      </c>
      <c r="C17" s="79">
        <v>10</v>
      </c>
      <c r="D17" s="80" t="str">
        <f t="shared" si="5"/>
        <v/>
      </c>
      <c r="E17" s="81" t="str">
        <f t="shared" si="1"/>
        <v/>
      </c>
      <c r="F17" s="79">
        <v>42</v>
      </c>
      <c r="G17" s="94" t="str">
        <f t="shared" si="2"/>
        <v/>
      </c>
      <c r="H17" s="95" t="str">
        <f t="shared" si="3"/>
        <v/>
      </c>
      <c r="I17" s="75"/>
    </row>
    <row r="18" spans="1:9" ht="19.95" customHeight="1" thickBot="1" x14ac:dyDescent="0.35">
      <c r="A18" s="70" t="e" cm="1">
        <f t="array" ref="A18">(IF($K$3='بيان ت'!D12,ROW('بيان ت'!12:12)-1,yyyyy))</f>
        <v>#NAME?</v>
      </c>
      <c r="B18" s="71" t="str">
        <f t="shared" si="4"/>
        <v/>
      </c>
      <c r="C18" s="79">
        <v>11</v>
      </c>
      <c r="D18" s="80" t="str">
        <f t="shared" si="5"/>
        <v/>
      </c>
      <c r="E18" s="81" t="str">
        <f t="shared" si="1"/>
        <v/>
      </c>
      <c r="F18" s="79">
        <v>43</v>
      </c>
      <c r="G18" s="94" t="str">
        <f t="shared" si="2"/>
        <v/>
      </c>
      <c r="H18" s="95" t="str">
        <f t="shared" si="3"/>
        <v/>
      </c>
      <c r="I18" s="75"/>
    </row>
    <row r="19" spans="1:9" ht="19.95" customHeight="1" thickBot="1" x14ac:dyDescent="0.35">
      <c r="A19" s="70" t="e" cm="1">
        <f t="array" ref="A19">(IF($K$3='بيان ت'!D13,ROW('بيان ت'!13:13)-1,yyyyy))</f>
        <v>#NAME?</v>
      </c>
      <c r="B19" s="71" t="str">
        <f t="shared" si="4"/>
        <v/>
      </c>
      <c r="C19" s="79">
        <v>12</v>
      </c>
      <c r="D19" s="80" t="str">
        <f t="shared" si="5"/>
        <v/>
      </c>
      <c r="E19" s="81" t="str">
        <f t="shared" si="1"/>
        <v/>
      </c>
      <c r="F19" s="79">
        <v>44</v>
      </c>
      <c r="G19" s="94" t="str">
        <f t="shared" si="2"/>
        <v/>
      </c>
      <c r="H19" s="95" t="str">
        <f t="shared" si="3"/>
        <v/>
      </c>
      <c r="I19" s="75"/>
    </row>
    <row r="20" spans="1:9" ht="19.95" customHeight="1" thickBot="1" x14ac:dyDescent="0.35">
      <c r="A20" s="70" t="e" cm="1">
        <f t="array" ref="A20">(IF($K$3='بيان ت'!D14,ROW('بيان ت'!14:14)-1,yyyyy))</f>
        <v>#NAME?</v>
      </c>
      <c r="B20" s="71" t="str">
        <f t="shared" si="4"/>
        <v/>
      </c>
      <c r="C20" s="79">
        <v>13</v>
      </c>
      <c r="D20" s="80" t="str">
        <f t="shared" si="5"/>
        <v/>
      </c>
      <c r="E20" s="81" t="str">
        <f t="shared" si="1"/>
        <v/>
      </c>
      <c r="F20" s="79">
        <v>45</v>
      </c>
      <c r="G20" s="94" t="str">
        <f t="shared" si="2"/>
        <v/>
      </c>
      <c r="H20" s="95" t="str">
        <f t="shared" si="3"/>
        <v/>
      </c>
      <c r="I20" s="75"/>
    </row>
    <row r="21" spans="1:9" ht="19.95" customHeight="1" thickBot="1" x14ac:dyDescent="0.35">
      <c r="A21" s="70" t="e" cm="1">
        <f t="array" ref="A21">(IF($K$3='بيان ت'!D15,ROW('بيان ت'!15:15)-1,yyyyy))</f>
        <v>#NAME?</v>
      </c>
      <c r="B21" s="71" t="str">
        <f t="shared" si="4"/>
        <v/>
      </c>
      <c r="C21" s="79">
        <v>14</v>
      </c>
      <c r="D21" s="80" t="str">
        <f t="shared" si="5"/>
        <v/>
      </c>
      <c r="E21" s="81" t="str">
        <f t="shared" si="1"/>
        <v/>
      </c>
      <c r="F21" s="79">
        <v>46</v>
      </c>
      <c r="G21" s="94" t="str">
        <f t="shared" si="2"/>
        <v/>
      </c>
      <c r="H21" s="95" t="str">
        <f t="shared" si="3"/>
        <v/>
      </c>
      <c r="I21" s="75"/>
    </row>
    <row r="22" spans="1:9" ht="19.95" customHeight="1" thickBot="1" x14ac:dyDescent="0.35">
      <c r="A22" s="70" t="e" cm="1">
        <f t="array" ref="A22">(IF($K$3='بيان ت'!D16,ROW('بيان ت'!16:16)-1,yyyyy))</f>
        <v>#NAME?</v>
      </c>
      <c r="B22" s="71" t="str">
        <f t="shared" si="4"/>
        <v/>
      </c>
      <c r="C22" s="79">
        <v>15</v>
      </c>
      <c r="D22" s="80" t="str">
        <f t="shared" si="5"/>
        <v/>
      </c>
      <c r="E22" s="81" t="str">
        <f t="shared" si="1"/>
        <v/>
      </c>
      <c r="F22" s="79">
        <v>47</v>
      </c>
      <c r="G22" s="94" t="str">
        <f t="shared" si="2"/>
        <v/>
      </c>
      <c r="H22" s="95" t="str">
        <f t="shared" si="3"/>
        <v/>
      </c>
      <c r="I22" s="75"/>
    </row>
    <row r="23" spans="1:9" ht="19.95" customHeight="1" thickBot="1" x14ac:dyDescent="0.35">
      <c r="A23" s="70" t="e" cm="1">
        <f t="array" ref="A23">(IF($K$3='بيان ت'!D17,ROW('بيان ت'!17:17)-1,yyyyy))</f>
        <v>#NAME?</v>
      </c>
      <c r="B23" s="71" t="str">
        <f t="shared" si="4"/>
        <v/>
      </c>
      <c r="C23" s="79">
        <v>16</v>
      </c>
      <c r="D23" s="80" t="str">
        <f t="shared" si="5"/>
        <v/>
      </c>
      <c r="E23" s="81" t="str">
        <f t="shared" si="1"/>
        <v/>
      </c>
      <c r="F23" s="79">
        <v>48</v>
      </c>
      <c r="G23" s="94" t="str">
        <f t="shared" si="2"/>
        <v/>
      </c>
      <c r="H23" s="95" t="str">
        <f t="shared" si="3"/>
        <v/>
      </c>
      <c r="I23" s="75"/>
    </row>
    <row r="24" spans="1:9" ht="19.95" customHeight="1" thickBot="1" x14ac:dyDescent="0.35">
      <c r="A24" s="70" t="e" cm="1">
        <f t="array" ref="A24">(IF($K$3='بيان ت'!D18,ROW('بيان ت'!18:18)-1,yyyyy))</f>
        <v>#NAME?</v>
      </c>
      <c r="B24" s="71" t="str">
        <f t="shared" si="4"/>
        <v/>
      </c>
      <c r="C24" s="79">
        <v>17</v>
      </c>
      <c r="D24" s="80" t="str">
        <f t="shared" si="5"/>
        <v/>
      </c>
      <c r="E24" s="81" t="str">
        <f t="shared" si="1"/>
        <v/>
      </c>
      <c r="F24" s="79">
        <v>49</v>
      </c>
      <c r="G24" s="94" t="str">
        <f t="shared" si="2"/>
        <v/>
      </c>
      <c r="H24" s="95" t="str">
        <f t="shared" si="3"/>
        <v/>
      </c>
      <c r="I24" s="75"/>
    </row>
    <row r="25" spans="1:9" ht="19.95" customHeight="1" thickBot="1" x14ac:dyDescent="0.35">
      <c r="A25" s="70" t="e" cm="1">
        <f t="array" ref="A25">(IF($K$3='بيان ت'!D19,ROW('بيان ت'!19:19)-1,yyyyy))</f>
        <v>#NAME?</v>
      </c>
      <c r="B25" s="71" t="str">
        <f t="shared" si="4"/>
        <v/>
      </c>
      <c r="C25" s="79">
        <v>18</v>
      </c>
      <c r="D25" s="80" t="str">
        <f t="shared" si="5"/>
        <v/>
      </c>
      <c r="E25" s="81" t="str">
        <f t="shared" si="1"/>
        <v/>
      </c>
      <c r="F25" s="79">
        <v>50</v>
      </c>
      <c r="G25" s="94" t="str">
        <f t="shared" si="2"/>
        <v/>
      </c>
      <c r="H25" s="95" t="str">
        <f t="shared" si="3"/>
        <v/>
      </c>
      <c r="I25" s="75"/>
    </row>
    <row r="26" spans="1:9" ht="19.95" customHeight="1" thickBot="1" x14ac:dyDescent="0.35">
      <c r="A26" s="70" t="e" cm="1">
        <f t="array" ref="A26">(IF($K$3='بيان ت'!D20,ROW('بيان ت'!20:20)-1,yyyyy))</f>
        <v>#NAME?</v>
      </c>
      <c r="B26" s="71" t="str">
        <f t="shared" si="4"/>
        <v/>
      </c>
      <c r="C26" s="79">
        <v>19</v>
      </c>
      <c r="D26" s="80" t="str">
        <f t="shared" si="5"/>
        <v/>
      </c>
      <c r="E26" s="81" t="str">
        <f t="shared" si="1"/>
        <v/>
      </c>
      <c r="F26" s="79">
        <v>51</v>
      </c>
      <c r="G26" s="94" t="str">
        <f t="shared" si="2"/>
        <v/>
      </c>
      <c r="H26" s="95" t="str">
        <f t="shared" si="3"/>
        <v/>
      </c>
      <c r="I26" s="75"/>
    </row>
    <row r="27" spans="1:9" ht="19.95" customHeight="1" thickBot="1" x14ac:dyDescent="0.35">
      <c r="A27" s="70" t="e" cm="1">
        <f t="array" ref="A27">(IF($K$3='بيان ت'!D21,ROW('بيان ت'!21:21)-1,yyyyy))</f>
        <v>#NAME?</v>
      </c>
      <c r="B27" s="71" t="str">
        <f t="shared" si="4"/>
        <v/>
      </c>
      <c r="C27" s="79">
        <v>20</v>
      </c>
      <c r="D27" s="80" t="str">
        <f t="shared" si="5"/>
        <v/>
      </c>
      <c r="E27" s="81" t="str">
        <f t="shared" si="1"/>
        <v/>
      </c>
      <c r="F27" s="79">
        <v>52</v>
      </c>
      <c r="G27" s="94" t="str">
        <f t="shared" si="2"/>
        <v/>
      </c>
      <c r="H27" s="95" t="str">
        <f t="shared" si="3"/>
        <v/>
      </c>
      <c r="I27" s="75"/>
    </row>
    <row r="28" spans="1:9" ht="19.95" customHeight="1" thickBot="1" x14ac:dyDescent="0.35">
      <c r="A28" s="70" t="e" cm="1">
        <f t="array" ref="A28">(IF($K$3='بيان ت'!D22,ROW('بيان ت'!22:22)-1,yyyyy))</f>
        <v>#NAME?</v>
      </c>
      <c r="B28" s="71" t="str">
        <f t="shared" si="4"/>
        <v/>
      </c>
      <c r="C28" s="79">
        <v>21</v>
      </c>
      <c r="D28" s="80" t="str">
        <f t="shared" si="5"/>
        <v/>
      </c>
      <c r="E28" s="81" t="str">
        <f t="shared" si="1"/>
        <v/>
      </c>
      <c r="F28" s="79">
        <v>53</v>
      </c>
      <c r="G28" s="94" t="str">
        <f t="shared" si="2"/>
        <v/>
      </c>
      <c r="H28" s="95" t="str">
        <f t="shared" si="3"/>
        <v/>
      </c>
      <c r="I28" s="75"/>
    </row>
    <row r="29" spans="1:9" ht="19.95" customHeight="1" thickBot="1" x14ac:dyDescent="0.35">
      <c r="A29" s="70" t="e" cm="1">
        <f t="array" ref="A29">(IF($K$3='بيان ت'!D23,ROW('بيان ت'!23:23)-1,yyyyy))</f>
        <v>#NAME?</v>
      </c>
      <c r="B29" s="71" t="str">
        <f t="shared" si="4"/>
        <v/>
      </c>
      <c r="C29" s="79">
        <v>22</v>
      </c>
      <c r="D29" s="80" t="str">
        <f t="shared" si="5"/>
        <v/>
      </c>
      <c r="E29" s="81" t="str">
        <f t="shared" si="1"/>
        <v/>
      </c>
      <c r="F29" s="79">
        <v>54</v>
      </c>
      <c r="G29" s="94" t="str">
        <f t="shared" si="2"/>
        <v/>
      </c>
      <c r="H29" s="95" t="str">
        <f t="shared" si="3"/>
        <v/>
      </c>
      <c r="I29" s="75"/>
    </row>
    <row r="30" spans="1:9" ht="19.95" customHeight="1" thickBot="1" x14ac:dyDescent="0.35">
      <c r="A30" s="70" t="e" cm="1">
        <f t="array" ref="A30">(IF($K$3='بيان ت'!D24,ROW('بيان ت'!24:24)-1,yyyyy))</f>
        <v>#NAME?</v>
      </c>
      <c r="B30" s="71" t="str">
        <f t="shared" si="4"/>
        <v/>
      </c>
      <c r="C30" s="79">
        <v>23</v>
      </c>
      <c r="D30" s="80" t="str">
        <f t="shared" si="5"/>
        <v/>
      </c>
      <c r="E30" s="81" t="str">
        <f t="shared" si="1"/>
        <v/>
      </c>
      <c r="F30" s="79">
        <v>55</v>
      </c>
      <c r="G30" s="94" t="str">
        <f t="shared" si="2"/>
        <v/>
      </c>
      <c r="H30" s="95" t="str">
        <f t="shared" si="3"/>
        <v/>
      </c>
      <c r="I30" s="75"/>
    </row>
    <row r="31" spans="1:9" ht="19.95" customHeight="1" thickBot="1" x14ac:dyDescent="0.35">
      <c r="A31" s="70" t="e" cm="1">
        <f t="array" ref="A31">(IF($K$3='بيان ت'!D25,ROW('بيان ت'!25:25)-1,yyyyy))</f>
        <v>#NAME?</v>
      </c>
      <c r="B31" s="71" t="str">
        <f t="shared" si="4"/>
        <v/>
      </c>
      <c r="C31" s="79">
        <v>24</v>
      </c>
      <c r="D31" s="80" t="str">
        <f t="shared" si="5"/>
        <v/>
      </c>
      <c r="E31" s="81" t="str">
        <f t="shared" si="1"/>
        <v/>
      </c>
      <c r="F31" s="79">
        <v>56</v>
      </c>
      <c r="G31" s="94" t="str">
        <f t="shared" si="2"/>
        <v/>
      </c>
      <c r="H31" s="95" t="str">
        <f t="shared" si="3"/>
        <v/>
      </c>
      <c r="I31" s="75"/>
    </row>
    <row r="32" spans="1:9" ht="19.95" customHeight="1" thickBot="1" x14ac:dyDescent="0.35">
      <c r="A32" s="70" t="e" cm="1">
        <f t="array" ref="A32">(IF($K$3='بيان ت'!D26,ROW('بيان ت'!26:26)-1,yyyyy))</f>
        <v>#NAME?</v>
      </c>
      <c r="B32" s="71" t="str">
        <f t="shared" si="4"/>
        <v/>
      </c>
      <c r="C32" s="79">
        <v>25</v>
      </c>
      <c r="D32" s="80" t="str">
        <f t="shared" si="5"/>
        <v/>
      </c>
      <c r="E32" s="81" t="str">
        <f t="shared" si="1"/>
        <v/>
      </c>
      <c r="F32" s="79">
        <v>57</v>
      </c>
      <c r="G32" s="94" t="str">
        <f t="shared" si="2"/>
        <v/>
      </c>
      <c r="H32" s="95" t="str">
        <f t="shared" si="3"/>
        <v/>
      </c>
      <c r="I32" s="75"/>
    </row>
    <row r="33" spans="1:11" ht="19.95" customHeight="1" thickBot="1" x14ac:dyDescent="0.35">
      <c r="A33" s="70" t="e" cm="1">
        <f t="array" ref="A33">(IF($K$3='بيان ت'!D27,ROW('بيان ت'!27:27)-1,yyyyy))</f>
        <v>#NAME?</v>
      </c>
      <c r="B33" s="71" t="str">
        <f t="shared" si="4"/>
        <v/>
      </c>
      <c r="C33" s="79">
        <v>26</v>
      </c>
      <c r="D33" s="80" t="str">
        <f t="shared" si="5"/>
        <v/>
      </c>
      <c r="E33" s="81" t="str">
        <f t="shared" si="1"/>
        <v/>
      </c>
      <c r="F33" s="79">
        <v>58</v>
      </c>
      <c r="G33" s="94" t="str">
        <f t="shared" si="2"/>
        <v/>
      </c>
      <c r="H33" s="95" t="str">
        <f t="shared" si="3"/>
        <v/>
      </c>
      <c r="I33" s="75"/>
    </row>
    <row r="34" spans="1:11" ht="19.95" customHeight="1" thickBot="1" x14ac:dyDescent="0.35">
      <c r="A34" s="70" t="e" cm="1">
        <f t="array" ref="A34">(IF($K$3='بيان ت'!D28,ROW('بيان ت'!28:28)-1,yyyyy))</f>
        <v>#NAME?</v>
      </c>
      <c r="B34" s="71" t="str">
        <f t="shared" si="4"/>
        <v/>
      </c>
      <c r="C34" s="79">
        <v>27</v>
      </c>
      <c r="D34" s="80" t="str">
        <f t="shared" si="5"/>
        <v/>
      </c>
      <c r="E34" s="81" t="str">
        <f t="shared" si="1"/>
        <v/>
      </c>
      <c r="F34" s="79">
        <v>59</v>
      </c>
      <c r="G34" s="94" t="str">
        <f t="shared" si="2"/>
        <v/>
      </c>
      <c r="H34" s="95" t="str">
        <f t="shared" si="3"/>
        <v/>
      </c>
      <c r="I34" s="75"/>
    </row>
    <row r="35" spans="1:11" ht="19.95" customHeight="1" thickBot="1" x14ac:dyDescent="0.35">
      <c r="A35" s="70" t="e" cm="1">
        <f t="array" ref="A35">(IF($K$3='بيان ت'!D29,ROW('بيان ت'!29:29)-1,yyyyy))</f>
        <v>#NAME?</v>
      </c>
      <c r="B35" s="71" t="str">
        <f t="shared" si="4"/>
        <v/>
      </c>
      <c r="C35" s="79">
        <v>28</v>
      </c>
      <c r="D35" s="80" t="str">
        <f t="shared" si="5"/>
        <v/>
      </c>
      <c r="E35" s="81" t="str">
        <f t="shared" si="1"/>
        <v/>
      </c>
      <c r="F35" s="79">
        <v>60</v>
      </c>
      <c r="G35" s="94" t="str">
        <f t="shared" si="2"/>
        <v/>
      </c>
      <c r="H35" s="95" t="str">
        <f t="shared" si="3"/>
        <v/>
      </c>
      <c r="I35" s="75"/>
    </row>
    <row r="36" spans="1:11" ht="19.95" customHeight="1" thickBot="1" x14ac:dyDescent="0.35">
      <c r="A36" s="70" t="e" cm="1">
        <f t="array" ref="A36">(IF($K$3='بيان ت'!D30,ROW('بيان ت'!30:30)-1,yyyyy))</f>
        <v>#NAME?</v>
      </c>
      <c r="B36" s="71" t="str">
        <f t="shared" si="4"/>
        <v/>
      </c>
      <c r="C36" s="79">
        <v>29</v>
      </c>
      <c r="D36" s="80" t="str">
        <f t="shared" si="5"/>
        <v/>
      </c>
      <c r="E36" s="81" t="str">
        <f t="shared" si="1"/>
        <v/>
      </c>
      <c r="F36" s="79">
        <v>61</v>
      </c>
      <c r="G36" s="94" t="str">
        <f t="shared" si="2"/>
        <v/>
      </c>
      <c r="H36" s="95" t="str">
        <f t="shared" si="3"/>
        <v/>
      </c>
      <c r="I36" s="75"/>
    </row>
    <row r="37" spans="1:11" ht="19.95" customHeight="1" thickBot="1" x14ac:dyDescent="0.35">
      <c r="A37" s="70" t="e" cm="1">
        <f t="array" ref="A37">(IF($K$3='بيان ت'!D31,ROW('بيان ت'!31:31)-1,yyyyy))</f>
        <v>#NAME?</v>
      </c>
      <c r="B37" s="71" t="str">
        <f t="shared" si="4"/>
        <v/>
      </c>
      <c r="C37" s="79">
        <v>30</v>
      </c>
      <c r="D37" s="80" t="str">
        <f t="shared" si="5"/>
        <v/>
      </c>
      <c r="E37" s="81" t="str">
        <f t="shared" si="1"/>
        <v/>
      </c>
      <c r="F37" s="79">
        <v>62</v>
      </c>
      <c r="G37" s="94" t="str">
        <f t="shared" si="2"/>
        <v/>
      </c>
      <c r="H37" s="95" t="str">
        <f t="shared" si="3"/>
        <v/>
      </c>
      <c r="I37" s="75"/>
    </row>
    <row r="38" spans="1:11" ht="19.95" customHeight="1" thickBot="1" x14ac:dyDescent="0.35">
      <c r="A38" s="70" t="e" cm="1">
        <f t="array" ref="A38">(IF($K$3='بيان ت'!D32,ROW('بيان ت'!32:32)-1,yyyyy))</f>
        <v>#NAME?</v>
      </c>
      <c r="B38" s="71" t="str">
        <f t="shared" si="4"/>
        <v/>
      </c>
      <c r="C38" s="79">
        <v>31</v>
      </c>
      <c r="D38" s="80" t="str">
        <f t="shared" si="5"/>
        <v/>
      </c>
      <c r="E38" s="81" t="str">
        <f t="shared" si="1"/>
        <v/>
      </c>
      <c r="F38" s="79">
        <v>63</v>
      </c>
      <c r="G38" s="94" t="str">
        <f t="shared" si="2"/>
        <v/>
      </c>
      <c r="H38" s="95" t="str">
        <f t="shared" si="3"/>
        <v/>
      </c>
      <c r="I38" s="75"/>
    </row>
    <row r="39" spans="1:11" ht="19.95" customHeight="1" thickBot="1" x14ac:dyDescent="0.35">
      <c r="A39" s="70" t="e" cm="1">
        <f t="array" ref="A39">(IF($K$3='بيان ت'!D33,ROW('بيان ت'!33:33)-1,yyyyy))</f>
        <v>#NAME?</v>
      </c>
      <c r="B39" s="71" t="str">
        <f t="shared" si="4"/>
        <v/>
      </c>
      <c r="C39" s="79">
        <v>32</v>
      </c>
      <c r="D39" s="80" t="str">
        <f t="shared" si="5"/>
        <v/>
      </c>
      <c r="E39" s="81" t="str">
        <f t="shared" si="1"/>
        <v/>
      </c>
      <c r="F39" s="79">
        <v>64</v>
      </c>
      <c r="G39" s="94" t="str">
        <f t="shared" si="2"/>
        <v/>
      </c>
      <c r="H39" s="95" t="str">
        <f t="shared" si="3"/>
        <v/>
      </c>
      <c r="I39" s="75"/>
    </row>
    <row r="40" spans="1:11" s="41" customFormat="1" ht="19.95" customHeight="1" thickBot="1" x14ac:dyDescent="0.4">
      <c r="A40" s="72" t="e" cm="1">
        <f t="array" ref="A40">(IF($K$3='بيان ت'!D34,ROW('بيان ت'!34:34)-1,yyyyy))</f>
        <v>#NAME?</v>
      </c>
      <c r="B40" s="71" t="str">
        <f t="shared" si="4"/>
        <v/>
      </c>
      <c r="C40" s="39"/>
      <c r="D40" s="40" t="s">
        <v>13</v>
      </c>
      <c r="E40" s="39"/>
      <c r="F40" s="39"/>
      <c r="G40" s="108" t="s">
        <v>7</v>
      </c>
      <c r="H40" s="108"/>
      <c r="I40" s="76"/>
      <c r="K40" s="54"/>
    </row>
    <row r="41" spans="1:11" s="41" customFormat="1" ht="19.95" customHeight="1" thickBot="1" x14ac:dyDescent="0.4">
      <c r="A41" s="72" t="e" cm="1">
        <f t="array" ref="A41">(IF($K$3='بيان ت'!D35,ROW('بيان ت'!35:35)-1,yyyyy))</f>
        <v>#NAME?</v>
      </c>
      <c r="B41" s="71" t="str">
        <f t="shared" si="4"/>
        <v/>
      </c>
      <c r="C41" s="39"/>
      <c r="D41" s="96">
        <f>'بيان ت'!K5</f>
        <v>0</v>
      </c>
      <c r="E41" s="42"/>
      <c r="F41" s="42"/>
      <c r="G41" s="109">
        <f>'بيان ت'!K6</f>
        <v>0</v>
      </c>
      <c r="H41" s="109"/>
      <c r="I41" s="82"/>
      <c r="K41" s="54"/>
    </row>
    <row r="42" spans="1:11" ht="22.8" thickBot="1" x14ac:dyDescent="0.35">
      <c r="A42" s="70" t="e" cm="1">
        <f t="array" ref="A42">(IF($K$3='بيان ت'!D36,ROW('بيان ت'!36:36)-1,yyyyy))</f>
        <v>#NAME?</v>
      </c>
      <c r="B42" s="71" t="str">
        <f t="shared" si="4"/>
        <v/>
      </c>
      <c r="C42" s="28"/>
      <c r="D42" s="29"/>
      <c r="E42" s="28"/>
      <c r="F42" s="28"/>
      <c r="G42" s="28"/>
    </row>
    <row r="43" spans="1:11" ht="22.8" thickBot="1" x14ac:dyDescent="0.35">
      <c r="A43" s="70" t="e" cm="1">
        <f t="array" ref="A43">(IF($K$3='بيان ت'!D37,ROW('بيان ت'!37:37)-1,yyyyy))</f>
        <v>#NAME?</v>
      </c>
      <c r="B43" s="71" t="str">
        <f t="shared" si="4"/>
        <v/>
      </c>
      <c r="C43" s="28"/>
      <c r="D43" s="29"/>
      <c r="E43" s="28"/>
      <c r="F43" s="28"/>
      <c r="G43" s="28"/>
    </row>
    <row r="44" spans="1:11" ht="22.8" thickBot="1" x14ac:dyDescent="0.35">
      <c r="A44" s="70" t="e" cm="1">
        <f t="array" ref="A44">(IF($K$3='بيان ت'!D38,ROW('بيان ت'!38:38)-1,yyyyy))</f>
        <v>#NAME?</v>
      </c>
      <c r="B44" s="71" t="str">
        <f t="shared" si="4"/>
        <v/>
      </c>
      <c r="C44" s="28"/>
      <c r="D44" s="29"/>
      <c r="E44" s="28"/>
      <c r="F44" s="28"/>
      <c r="G44" s="28"/>
    </row>
    <row r="45" spans="1:11" ht="22.8" thickBot="1" x14ac:dyDescent="0.35">
      <c r="A45" s="70" t="e" cm="1">
        <f t="array" ref="A45">(IF($K$3='بيان ت'!D39,ROW('بيان ت'!39:39)-1,yyyyy))</f>
        <v>#NAME?</v>
      </c>
      <c r="B45" s="71" t="str">
        <f t="shared" si="4"/>
        <v/>
      </c>
      <c r="C45" s="28"/>
      <c r="D45" s="29"/>
      <c r="E45" s="28"/>
      <c r="F45" s="28"/>
      <c r="G45" s="28"/>
    </row>
    <row r="46" spans="1:11" ht="22.8" thickBot="1" x14ac:dyDescent="0.35">
      <c r="A46" s="70" t="e" cm="1">
        <f t="array" ref="A46">(IF($K$3='بيان ت'!D40,ROW('بيان ت'!40:40)-1,yyyyy))</f>
        <v>#NAME?</v>
      </c>
      <c r="B46" s="71" t="str">
        <f t="shared" si="4"/>
        <v/>
      </c>
      <c r="C46" s="28"/>
      <c r="D46" s="29"/>
      <c r="E46" s="28"/>
      <c r="F46" s="28"/>
      <c r="G46" s="28"/>
    </row>
    <row r="47" spans="1:11" ht="22.8" thickBot="1" x14ac:dyDescent="0.35">
      <c r="A47" s="70" t="e" cm="1">
        <f t="array" ref="A47">(IF($K$3='بيان ت'!D41,ROW('بيان ت'!41:41)-1,yyyyy))</f>
        <v>#NAME?</v>
      </c>
      <c r="B47" s="71" t="str">
        <f t="shared" si="4"/>
        <v/>
      </c>
      <c r="C47" s="28"/>
      <c r="D47" s="29"/>
      <c r="E47" s="28"/>
      <c r="F47" s="28"/>
      <c r="G47" s="28"/>
    </row>
    <row r="48" spans="1:11" ht="22.8" thickBot="1" x14ac:dyDescent="0.35">
      <c r="A48" s="70" t="e" cm="1">
        <f t="array" ref="A48">(IF($K$3='بيان ت'!D42,ROW('بيان ت'!42:42)-1,yyyyy))</f>
        <v>#NAME?</v>
      </c>
      <c r="B48" s="71" t="str">
        <f t="shared" si="4"/>
        <v/>
      </c>
      <c r="C48" s="28"/>
      <c r="D48" s="29"/>
      <c r="E48" s="28"/>
      <c r="F48" s="28"/>
      <c r="G48" s="28"/>
    </row>
    <row r="49" spans="1:7" ht="22.8" thickBot="1" x14ac:dyDescent="0.35">
      <c r="A49" s="70" t="e" cm="1">
        <f t="array" ref="A49">(IF($K$3='بيان ت'!D43,ROW('بيان ت'!43:43)-1,yyyyy))</f>
        <v>#NAME?</v>
      </c>
      <c r="B49" s="71" t="str">
        <f t="shared" si="4"/>
        <v/>
      </c>
      <c r="C49" s="28"/>
      <c r="D49" s="29"/>
      <c r="E49" s="28"/>
      <c r="F49" s="28"/>
      <c r="G49" s="28"/>
    </row>
    <row r="50" spans="1:7" ht="22.8" thickBot="1" x14ac:dyDescent="0.35">
      <c r="A50" s="70" t="e" cm="1">
        <f t="array" ref="A50">(IF($K$3='بيان ت'!D44,ROW('بيان ت'!44:44)-1,yyyyy))</f>
        <v>#NAME?</v>
      </c>
      <c r="B50" s="71" t="str">
        <f t="shared" si="4"/>
        <v/>
      </c>
      <c r="C50" s="28"/>
      <c r="D50" s="29"/>
      <c r="E50" s="28"/>
      <c r="F50" s="28"/>
      <c r="G50" s="28"/>
    </row>
    <row r="51" spans="1:7" ht="22.8" thickBot="1" x14ac:dyDescent="0.35">
      <c r="A51" s="70" t="e" cm="1">
        <f t="array" ref="A51">(IF($K$3='بيان ت'!D45,ROW('بيان ت'!45:45)-1,yyyyy))</f>
        <v>#NAME?</v>
      </c>
      <c r="B51" s="71" t="str">
        <f t="shared" si="4"/>
        <v/>
      </c>
      <c r="C51" s="28"/>
      <c r="D51" s="29"/>
      <c r="E51" s="28"/>
      <c r="F51" s="28"/>
      <c r="G51" s="28"/>
    </row>
    <row r="52" spans="1:7" ht="22.8" thickBot="1" x14ac:dyDescent="0.35">
      <c r="A52" s="70" t="e" cm="1">
        <f t="array" ref="A52">(IF($K$3='بيان ت'!D46,ROW('بيان ت'!46:46)-1,yyyyy))</f>
        <v>#NAME?</v>
      </c>
      <c r="B52" s="71" t="str">
        <f t="shared" si="4"/>
        <v/>
      </c>
      <c r="C52" s="28"/>
      <c r="D52" s="29"/>
      <c r="E52" s="28"/>
      <c r="F52" s="28"/>
      <c r="G52" s="28"/>
    </row>
    <row r="53" spans="1:7" ht="22.8" thickBot="1" x14ac:dyDescent="0.35">
      <c r="A53" s="70" t="e" cm="1">
        <f t="array" ref="A53">(IF($K$3='بيان ت'!D47,ROW('بيان ت'!47:47)-1,yyyyy))</f>
        <v>#NAME?</v>
      </c>
      <c r="B53" s="71" t="str">
        <f t="shared" si="4"/>
        <v/>
      </c>
      <c r="C53" s="28"/>
      <c r="D53" s="29"/>
      <c r="E53" s="28"/>
      <c r="F53" s="28"/>
      <c r="G53" s="28"/>
    </row>
    <row r="54" spans="1:7" ht="22.8" thickBot="1" x14ac:dyDescent="0.35">
      <c r="A54" s="70" t="e" cm="1">
        <f t="array" ref="A54">(IF($K$3='بيان ت'!D48,ROW('بيان ت'!48:48)-1,yyyyy))</f>
        <v>#NAME?</v>
      </c>
      <c r="B54" s="71" t="str">
        <f t="shared" si="4"/>
        <v/>
      </c>
      <c r="C54" s="28"/>
      <c r="D54" s="29"/>
      <c r="E54" s="28"/>
      <c r="F54" s="28"/>
      <c r="G54" s="28"/>
    </row>
    <row r="55" spans="1:7" ht="22.8" thickBot="1" x14ac:dyDescent="0.35">
      <c r="A55" s="70" t="e" cm="1">
        <f t="array" ref="A55">(IF($K$3='بيان ت'!D49,ROW('بيان ت'!49:49)-1,yyyyy))</f>
        <v>#NAME?</v>
      </c>
      <c r="B55" s="71" t="str">
        <f t="shared" si="4"/>
        <v/>
      </c>
      <c r="C55" s="28"/>
      <c r="D55" s="29"/>
      <c r="E55" s="28"/>
      <c r="F55" s="28"/>
      <c r="G55" s="28"/>
    </row>
    <row r="56" spans="1:7" ht="22.8" thickBot="1" x14ac:dyDescent="0.35">
      <c r="A56" s="70" t="e" cm="1">
        <f t="array" ref="A56">(IF($K$3='بيان ت'!D50,ROW('بيان ت'!50:50)-1,yyyyy))</f>
        <v>#NAME?</v>
      </c>
      <c r="B56" s="71" t="str">
        <f t="shared" si="4"/>
        <v/>
      </c>
      <c r="C56" s="28"/>
      <c r="D56" s="29"/>
      <c r="E56" s="28"/>
      <c r="F56" s="28"/>
      <c r="G56" s="28"/>
    </row>
    <row r="57" spans="1:7" ht="22.8" thickBot="1" x14ac:dyDescent="0.35">
      <c r="A57" s="70" t="e" cm="1">
        <f t="array" ref="A57">(IF($K$3='بيان ت'!D51,ROW('بيان ت'!51:51)-1,yyyyy))</f>
        <v>#NAME?</v>
      </c>
      <c r="B57" s="71" t="str">
        <f t="shared" si="4"/>
        <v/>
      </c>
      <c r="C57" s="28"/>
      <c r="D57" s="29"/>
      <c r="E57" s="28"/>
      <c r="F57" s="28"/>
      <c r="G57" s="28"/>
    </row>
    <row r="58" spans="1:7" ht="22.8" thickBot="1" x14ac:dyDescent="0.35">
      <c r="A58" s="70" t="e" cm="1">
        <f t="array" ref="A58">(IF($K$3='بيان ت'!D52,ROW('بيان ت'!52:52)-1,yyyyy))</f>
        <v>#NAME?</v>
      </c>
      <c r="B58" s="71" t="str">
        <f t="shared" si="4"/>
        <v/>
      </c>
      <c r="C58" s="28"/>
      <c r="D58" s="29"/>
      <c r="E58" s="28"/>
      <c r="F58" s="28"/>
      <c r="G58" s="28"/>
    </row>
    <row r="59" spans="1:7" ht="22.8" thickBot="1" x14ac:dyDescent="0.35">
      <c r="A59" s="70" t="e" cm="1">
        <f t="array" ref="A59">(IF($K$3='بيان ت'!D53,ROW('بيان ت'!53:53)-1,yyyyy))</f>
        <v>#NAME?</v>
      </c>
      <c r="B59" s="71" t="str">
        <f t="shared" si="4"/>
        <v/>
      </c>
      <c r="C59" s="28"/>
      <c r="D59" s="29"/>
      <c r="E59" s="28"/>
      <c r="F59" s="28"/>
      <c r="G59" s="28"/>
    </row>
    <row r="60" spans="1:7" ht="22.8" thickBot="1" x14ac:dyDescent="0.35">
      <c r="A60" s="70" t="e" cm="1">
        <f t="array" ref="A60">(IF($K$3='بيان ت'!D54,ROW('بيان ت'!54:54)-1,yyyyy))</f>
        <v>#NAME?</v>
      </c>
      <c r="B60" s="71" t="str">
        <f t="shared" si="4"/>
        <v/>
      </c>
      <c r="C60" s="28"/>
      <c r="D60" s="29"/>
      <c r="E60" s="28"/>
      <c r="F60" s="28"/>
      <c r="G60" s="28"/>
    </row>
    <row r="61" spans="1:7" ht="22.8" thickBot="1" x14ac:dyDescent="0.35">
      <c r="A61" s="70" t="e" cm="1">
        <f t="array" ref="A61">(IF($K$3='بيان ت'!D55,ROW('بيان ت'!55:55)-1,yyyyy))</f>
        <v>#NAME?</v>
      </c>
      <c r="B61" s="71" t="str">
        <f t="shared" si="4"/>
        <v/>
      </c>
      <c r="C61" s="28"/>
      <c r="D61" s="29"/>
      <c r="E61" s="28"/>
      <c r="F61" s="28"/>
      <c r="G61" s="28"/>
    </row>
    <row r="62" spans="1:7" ht="22.8" thickBot="1" x14ac:dyDescent="0.35">
      <c r="A62" s="70" t="e" cm="1">
        <f t="array" ref="A62">(IF($K$3='بيان ت'!D56,ROW('بيان ت'!56:56)-1,yyyyy))</f>
        <v>#NAME?</v>
      </c>
      <c r="B62" s="71" t="str">
        <f t="shared" si="4"/>
        <v/>
      </c>
      <c r="C62" s="28"/>
      <c r="D62" s="29"/>
      <c r="E62" s="28"/>
      <c r="F62" s="28"/>
      <c r="G62" s="28"/>
    </row>
    <row r="63" spans="1:7" ht="22.8" thickBot="1" x14ac:dyDescent="0.35">
      <c r="A63" s="70" t="e" cm="1">
        <f t="array" ref="A63">(IF($K$3='بيان ت'!D57,ROW('بيان ت'!57:57)-1,yyyyy))</f>
        <v>#NAME?</v>
      </c>
      <c r="B63" s="71" t="str">
        <f t="shared" si="4"/>
        <v/>
      </c>
      <c r="C63" s="28"/>
      <c r="D63" s="29"/>
      <c r="E63" s="28"/>
      <c r="F63" s="28"/>
      <c r="G63" s="28"/>
    </row>
    <row r="64" spans="1:7" ht="22.8" thickBot="1" x14ac:dyDescent="0.35">
      <c r="A64" s="70" t="e" cm="1">
        <f t="array" ref="A64">(IF($K$3='بيان ت'!D58,ROW('بيان ت'!58:58)-1,yyyyy))</f>
        <v>#NAME?</v>
      </c>
      <c r="B64" s="71" t="str">
        <f t="shared" si="4"/>
        <v/>
      </c>
      <c r="C64" s="28"/>
      <c r="D64" s="29"/>
      <c r="E64" s="28"/>
      <c r="F64" s="28"/>
      <c r="G64" s="28"/>
    </row>
    <row r="65" spans="1:7" ht="22.8" thickBot="1" x14ac:dyDescent="0.35">
      <c r="A65" s="70" t="e" cm="1">
        <f t="array" ref="A65">(IF($K$3='بيان ت'!D59,ROW('بيان ت'!59:59)-1,yyyyy))</f>
        <v>#NAME?</v>
      </c>
      <c r="B65" s="71" t="str">
        <f t="shared" si="4"/>
        <v/>
      </c>
      <c r="C65" s="28"/>
      <c r="D65" s="29"/>
      <c r="E65" s="28"/>
      <c r="F65" s="28"/>
      <c r="G65" s="28"/>
    </row>
    <row r="66" spans="1:7" ht="22.8" thickBot="1" x14ac:dyDescent="0.35">
      <c r="A66" s="70" t="e" cm="1">
        <f t="array" ref="A66">(IF($K$3='بيان ت'!D60,ROW('بيان ت'!60:60)-1,yyyyy))</f>
        <v>#NAME?</v>
      </c>
      <c r="B66" s="71" t="str">
        <f t="shared" si="4"/>
        <v/>
      </c>
      <c r="C66" s="28"/>
      <c r="D66" s="29"/>
      <c r="E66" s="28"/>
      <c r="F66" s="28"/>
      <c r="G66" s="28"/>
    </row>
    <row r="67" spans="1:7" ht="22.8" thickBot="1" x14ac:dyDescent="0.35">
      <c r="A67" s="70" t="e" cm="1">
        <f t="array" ref="A67">(IF($K$3='بيان ت'!D61,ROW('بيان ت'!61:61)-1,yyyyy))</f>
        <v>#NAME?</v>
      </c>
      <c r="B67" s="71" t="str">
        <f t="shared" si="4"/>
        <v/>
      </c>
      <c r="C67" s="28"/>
      <c r="D67" s="29"/>
      <c r="E67" s="28"/>
      <c r="F67" s="28"/>
      <c r="G67" s="28"/>
    </row>
    <row r="68" spans="1:7" ht="22.8" thickBot="1" x14ac:dyDescent="0.35">
      <c r="A68" s="70" t="e" cm="1">
        <f t="array" ref="A68">(IF($K$3='بيان ت'!D62,ROW('بيان ت'!62:62)-1,yyyyy))</f>
        <v>#NAME?</v>
      </c>
      <c r="B68" s="71" t="str">
        <f t="shared" si="4"/>
        <v/>
      </c>
      <c r="C68" s="28"/>
      <c r="D68" s="29"/>
      <c r="E68" s="28"/>
      <c r="F68" s="28"/>
      <c r="G68" s="28"/>
    </row>
    <row r="69" spans="1:7" ht="22.8" thickBot="1" x14ac:dyDescent="0.35">
      <c r="A69" s="70" t="e" cm="1">
        <f t="array" ref="A69">(IF($K$3='بيان ت'!D63,ROW('بيان ت'!63:63)-1,yyyyy))</f>
        <v>#NAME?</v>
      </c>
      <c r="B69" s="71" t="str">
        <f t="shared" si="4"/>
        <v/>
      </c>
      <c r="C69" s="28"/>
      <c r="D69" s="29"/>
      <c r="E69" s="28"/>
      <c r="F69" s="28"/>
      <c r="G69" s="28"/>
    </row>
    <row r="70" spans="1:7" ht="22.8" thickBot="1" x14ac:dyDescent="0.35">
      <c r="A70" s="70" t="e" cm="1">
        <f t="array" ref="A70">(IF($K$3='بيان ت'!D64,ROW('بيان ت'!64:64)-1,yyyyy))</f>
        <v>#NAME?</v>
      </c>
      <c r="B70" s="71" t="str">
        <f t="shared" si="4"/>
        <v/>
      </c>
      <c r="C70" s="28"/>
      <c r="D70" s="29"/>
      <c r="E70" s="28"/>
      <c r="F70" s="28"/>
      <c r="G70" s="28"/>
    </row>
    <row r="71" spans="1:7" ht="22.8" thickBot="1" x14ac:dyDescent="0.35">
      <c r="A71" s="70" t="e" cm="1">
        <f t="array" ref="A71">(IF($K$3='بيان ت'!D65,ROW('بيان ت'!65:65)-1,yyyyy))</f>
        <v>#NAME?</v>
      </c>
      <c r="B71" s="71" t="str">
        <f t="shared" si="4"/>
        <v/>
      </c>
      <c r="C71" s="28"/>
      <c r="D71" s="29"/>
      <c r="E71" s="28"/>
      <c r="F71" s="28"/>
      <c r="G71" s="28"/>
    </row>
    <row r="72" spans="1:7" ht="22.8" thickBot="1" x14ac:dyDescent="0.35">
      <c r="A72" s="70" t="e" cm="1">
        <f t="array" ref="A72">(IF($K$3='بيان ت'!D66,ROW('بيان ت'!66:66)-1,yyyyy))</f>
        <v>#NAME?</v>
      </c>
      <c r="B72" s="71" t="str">
        <f t="shared" si="4"/>
        <v/>
      </c>
      <c r="C72" s="28"/>
      <c r="D72" s="29"/>
      <c r="E72" s="28"/>
      <c r="F72" s="28"/>
      <c r="G72" s="28"/>
    </row>
    <row r="73" spans="1:7" ht="22.8" thickBot="1" x14ac:dyDescent="0.35">
      <c r="A73" s="70" t="e" cm="1">
        <f t="array" ref="A73">(IF($K$3='بيان ت'!D67,ROW('بيان ت'!67:67)-1,yyyyy))</f>
        <v>#NAME?</v>
      </c>
      <c r="B73" s="71" t="str">
        <f t="shared" ref="B73:B136" si="6">IFERROR(_xlfn.AGGREGATE(15,6,$A$8:$A$510,ROW(A66)),"")</f>
        <v/>
      </c>
      <c r="C73" s="28"/>
      <c r="D73" s="29"/>
      <c r="E73" s="28"/>
      <c r="F73" s="28"/>
      <c r="G73" s="28"/>
    </row>
    <row r="74" spans="1:7" ht="22.8" thickBot="1" x14ac:dyDescent="0.35">
      <c r="A74" s="70" t="e" cm="1">
        <f t="array" ref="A74">(IF($K$3='بيان ت'!D68,ROW('بيان ت'!68:68)-1,yyyyy))</f>
        <v>#NAME?</v>
      </c>
      <c r="B74" s="71" t="str">
        <f t="shared" si="6"/>
        <v/>
      </c>
      <c r="C74" s="28"/>
      <c r="D74" s="29"/>
      <c r="E74" s="28"/>
      <c r="F74" s="28"/>
      <c r="G74" s="28"/>
    </row>
    <row r="75" spans="1:7" ht="22.8" thickBot="1" x14ac:dyDescent="0.35">
      <c r="A75" s="70" t="e" cm="1">
        <f t="array" ref="A75">(IF($K$3='بيان ت'!D69,ROW('بيان ت'!69:69)-1,yyyyy))</f>
        <v>#NAME?</v>
      </c>
      <c r="B75" s="71" t="str">
        <f t="shared" si="6"/>
        <v/>
      </c>
      <c r="C75" s="28"/>
      <c r="D75" s="29"/>
      <c r="E75" s="28"/>
      <c r="F75" s="28"/>
      <c r="G75" s="28"/>
    </row>
    <row r="76" spans="1:7" ht="22.8" thickBot="1" x14ac:dyDescent="0.35">
      <c r="A76" s="70" t="e" cm="1">
        <f t="array" ref="A76">(IF($K$3='بيان ت'!D70,ROW('بيان ت'!70:70)-1,yyyyy))</f>
        <v>#NAME?</v>
      </c>
      <c r="B76" s="71" t="str">
        <f t="shared" si="6"/>
        <v/>
      </c>
      <c r="C76" s="28"/>
      <c r="D76" s="29"/>
      <c r="E76" s="28"/>
      <c r="F76" s="28"/>
      <c r="G76" s="28"/>
    </row>
    <row r="77" spans="1:7" ht="22.8" thickBot="1" x14ac:dyDescent="0.35">
      <c r="A77" s="70" t="e" cm="1">
        <f t="array" ref="A77">(IF($K$3='بيان ت'!D71,ROW('بيان ت'!71:71)-1,yyyyy))</f>
        <v>#NAME?</v>
      </c>
      <c r="B77" s="71" t="str">
        <f t="shared" si="6"/>
        <v/>
      </c>
      <c r="C77" s="28"/>
      <c r="D77" s="29"/>
      <c r="E77" s="28"/>
      <c r="F77" s="28"/>
      <c r="G77" s="28"/>
    </row>
    <row r="78" spans="1:7" ht="22.8" thickBot="1" x14ac:dyDescent="0.35">
      <c r="A78" s="70" t="e" cm="1">
        <f t="array" ref="A78">(IF($K$3='بيان ت'!D72,ROW('بيان ت'!72:72)-1,yyyyy))</f>
        <v>#NAME?</v>
      </c>
      <c r="B78" s="71" t="str">
        <f t="shared" si="6"/>
        <v/>
      </c>
      <c r="C78" s="28"/>
      <c r="D78" s="29"/>
      <c r="E78" s="28"/>
      <c r="F78" s="28"/>
      <c r="G78" s="28"/>
    </row>
    <row r="79" spans="1:7" ht="22.8" thickBot="1" x14ac:dyDescent="0.35">
      <c r="A79" s="70" t="e" cm="1">
        <f t="array" ref="A79">(IF($K$3='بيان ت'!D73,ROW('بيان ت'!73:73)-1,yyyyy))</f>
        <v>#NAME?</v>
      </c>
      <c r="B79" s="71" t="str">
        <f t="shared" si="6"/>
        <v/>
      </c>
      <c r="C79" s="28"/>
      <c r="D79" s="29"/>
      <c r="E79" s="28"/>
      <c r="F79" s="28"/>
      <c r="G79" s="28"/>
    </row>
    <row r="80" spans="1:7" ht="22.8" thickBot="1" x14ac:dyDescent="0.35">
      <c r="A80" s="70" t="e" cm="1">
        <f t="array" ref="A80">(IF($K$3='بيان ت'!D74,ROW('بيان ت'!74:74)-1,yyyyy))</f>
        <v>#NAME?</v>
      </c>
      <c r="B80" s="71" t="str">
        <f t="shared" si="6"/>
        <v/>
      </c>
      <c r="C80" s="28"/>
      <c r="D80" s="29"/>
      <c r="E80" s="28"/>
      <c r="F80" s="28"/>
      <c r="G80" s="28"/>
    </row>
    <row r="81" spans="1:7" ht="22.8" thickBot="1" x14ac:dyDescent="0.35">
      <c r="A81" s="70" t="e" cm="1">
        <f t="array" ref="A81">(IF($K$3='بيان ت'!D75,ROW('بيان ت'!75:75)-1,yyyyy))</f>
        <v>#NAME?</v>
      </c>
      <c r="B81" s="71" t="str">
        <f t="shared" si="6"/>
        <v/>
      </c>
      <c r="C81" s="28"/>
      <c r="D81" s="29"/>
      <c r="E81" s="28"/>
      <c r="F81" s="28"/>
      <c r="G81" s="28"/>
    </row>
    <row r="82" spans="1:7" ht="22.8" thickBot="1" x14ac:dyDescent="0.35">
      <c r="A82" s="70" t="e" cm="1">
        <f t="array" ref="A82">(IF($K$3='بيان ت'!D76,ROW('بيان ت'!76:76)-1,yyyyy))</f>
        <v>#NAME?</v>
      </c>
      <c r="B82" s="71" t="str">
        <f t="shared" si="6"/>
        <v/>
      </c>
      <c r="C82" s="28"/>
      <c r="D82" s="29"/>
      <c r="E82" s="28"/>
      <c r="F82" s="28"/>
      <c r="G82" s="28"/>
    </row>
    <row r="83" spans="1:7" ht="22.8" thickBot="1" x14ac:dyDescent="0.35">
      <c r="A83" s="70" t="e" cm="1">
        <f t="array" ref="A83">(IF($K$3='بيان ت'!D77,ROW('بيان ت'!77:77)-1,yyyyy))</f>
        <v>#NAME?</v>
      </c>
      <c r="B83" s="71" t="str">
        <f t="shared" si="6"/>
        <v/>
      </c>
      <c r="C83" s="28"/>
      <c r="D83" s="29"/>
      <c r="E83" s="28"/>
      <c r="F83" s="28"/>
      <c r="G83" s="28"/>
    </row>
    <row r="84" spans="1:7" ht="22.8" thickBot="1" x14ac:dyDescent="0.35">
      <c r="A84" s="70" t="e" cm="1">
        <f t="array" ref="A84">(IF($K$3='بيان ت'!D78,ROW('بيان ت'!78:78)-1,yyyyy))</f>
        <v>#NAME?</v>
      </c>
      <c r="B84" s="71" t="str">
        <f t="shared" si="6"/>
        <v/>
      </c>
      <c r="C84" s="28"/>
      <c r="D84" s="29"/>
      <c r="E84" s="28"/>
      <c r="F84" s="28"/>
      <c r="G84" s="28"/>
    </row>
    <row r="85" spans="1:7" ht="22.8" thickBot="1" x14ac:dyDescent="0.35">
      <c r="A85" s="70" t="e" cm="1">
        <f t="array" ref="A85">(IF($K$3='بيان ت'!D79,ROW('بيان ت'!79:79)-1,yyyyy))</f>
        <v>#NAME?</v>
      </c>
      <c r="B85" s="71" t="str">
        <f t="shared" si="6"/>
        <v/>
      </c>
      <c r="C85" s="28"/>
      <c r="D85" s="29"/>
      <c r="E85" s="28"/>
      <c r="F85" s="28"/>
      <c r="G85" s="28"/>
    </row>
    <row r="86" spans="1:7" ht="22.8" thickBot="1" x14ac:dyDescent="0.35">
      <c r="A86" s="70" t="e" cm="1">
        <f t="array" ref="A86">(IF($K$3='بيان ت'!D80,ROW('بيان ت'!80:80)-1,yyyyy))</f>
        <v>#NAME?</v>
      </c>
      <c r="B86" s="71" t="str">
        <f t="shared" si="6"/>
        <v/>
      </c>
      <c r="C86" s="28"/>
      <c r="D86" s="29"/>
      <c r="E86" s="28"/>
      <c r="F86" s="28"/>
      <c r="G86" s="28"/>
    </row>
    <row r="87" spans="1:7" ht="22.8" thickBot="1" x14ac:dyDescent="0.35">
      <c r="A87" s="70" t="e" cm="1">
        <f t="array" ref="A87">(IF($K$3='بيان ت'!D81,ROW('بيان ت'!81:81)-1,yyyyy))</f>
        <v>#NAME?</v>
      </c>
      <c r="B87" s="71" t="str">
        <f t="shared" si="6"/>
        <v/>
      </c>
      <c r="C87" s="28"/>
      <c r="D87" s="29"/>
      <c r="E87" s="28"/>
      <c r="F87" s="28"/>
      <c r="G87" s="28"/>
    </row>
    <row r="88" spans="1:7" ht="22.8" thickBot="1" x14ac:dyDescent="0.35">
      <c r="A88" s="70" t="e" cm="1">
        <f t="array" ref="A88">(IF($K$3='بيان ت'!D82,ROW('بيان ت'!82:82)-1,yyyyy))</f>
        <v>#NAME?</v>
      </c>
      <c r="B88" s="71" t="str">
        <f t="shared" si="6"/>
        <v/>
      </c>
      <c r="C88" s="28"/>
      <c r="D88" s="29"/>
      <c r="E88" s="28"/>
      <c r="F88" s="28"/>
      <c r="G88" s="28"/>
    </row>
    <row r="89" spans="1:7" ht="22.8" thickBot="1" x14ac:dyDescent="0.35">
      <c r="A89" s="70" t="e" cm="1">
        <f t="array" ref="A89">(IF($K$3='بيان ت'!D83,ROW('بيان ت'!83:83)-1,yyyyy))</f>
        <v>#NAME?</v>
      </c>
      <c r="B89" s="71" t="str">
        <f t="shared" si="6"/>
        <v/>
      </c>
      <c r="C89" s="28"/>
      <c r="D89" s="29"/>
      <c r="E89" s="28"/>
      <c r="F89" s="28"/>
      <c r="G89" s="28"/>
    </row>
    <row r="90" spans="1:7" ht="22.8" thickBot="1" x14ac:dyDescent="0.35">
      <c r="A90" s="70" t="e" cm="1">
        <f t="array" ref="A90">(IF($K$3='بيان ت'!D84,ROW('بيان ت'!84:84)-1,yyyyy))</f>
        <v>#NAME?</v>
      </c>
      <c r="B90" s="71" t="str">
        <f t="shared" si="6"/>
        <v/>
      </c>
      <c r="C90" s="28"/>
      <c r="D90" s="29"/>
      <c r="E90" s="28"/>
      <c r="F90" s="28"/>
      <c r="G90" s="28"/>
    </row>
    <row r="91" spans="1:7" ht="22.8" thickBot="1" x14ac:dyDescent="0.35">
      <c r="A91" s="70" t="e" cm="1">
        <f t="array" ref="A91">(IF($K$3='بيان ت'!D85,ROW('بيان ت'!85:85)-1,yyyyy))</f>
        <v>#NAME?</v>
      </c>
      <c r="B91" s="71" t="str">
        <f t="shared" si="6"/>
        <v/>
      </c>
      <c r="C91" s="28"/>
      <c r="D91" s="29"/>
      <c r="E91" s="28"/>
      <c r="F91" s="28"/>
      <c r="G91" s="28"/>
    </row>
    <row r="92" spans="1:7" ht="22.8" thickBot="1" x14ac:dyDescent="0.35">
      <c r="A92" s="70" t="e" cm="1">
        <f t="array" ref="A92">(IF($K$3='بيان ت'!D86,ROW('بيان ت'!86:86)-1,yyyyy))</f>
        <v>#NAME?</v>
      </c>
      <c r="B92" s="71" t="str">
        <f t="shared" si="6"/>
        <v/>
      </c>
      <c r="C92" s="28"/>
      <c r="D92" s="29"/>
      <c r="E92" s="28"/>
      <c r="F92" s="28"/>
      <c r="G92" s="28"/>
    </row>
    <row r="93" spans="1:7" ht="22.8" thickBot="1" x14ac:dyDescent="0.35">
      <c r="A93" s="70" t="e" cm="1">
        <f t="array" ref="A93">(IF($K$3='بيان ت'!D87,ROW('بيان ت'!87:87)-1,yyyyy))</f>
        <v>#NAME?</v>
      </c>
      <c r="B93" s="71" t="str">
        <f t="shared" si="6"/>
        <v/>
      </c>
      <c r="C93" s="28"/>
      <c r="D93" s="29"/>
      <c r="E93" s="28"/>
      <c r="F93" s="28"/>
      <c r="G93" s="28"/>
    </row>
    <row r="94" spans="1:7" ht="22.8" thickBot="1" x14ac:dyDescent="0.35">
      <c r="A94" s="70" t="e" cm="1">
        <f t="array" ref="A94">(IF($K$3='بيان ت'!D88,ROW('بيان ت'!88:88)-1,yyyyy))</f>
        <v>#NAME?</v>
      </c>
      <c r="B94" s="71" t="str">
        <f t="shared" si="6"/>
        <v/>
      </c>
      <c r="C94" s="28"/>
      <c r="D94" s="29"/>
      <c r="E94" s="28"/>
      <c r="F94" s="28"/>
      <c r="G94" s="28"/>
    </row>
    <row r="95" spans="1:7" ht="22.8" thickBot="1" x14ac:dyDescent="0.35">
      <c r="A95" s="70" t="e" cm="1">
        <f t="array" ref="A95">(IF($K$3='بيان ت'!D89,ROW('بيان ت'!89:89)-1,yyyyy))</f>
        <v>#NAME?</v>
      </c>
      <c r="B95" s="71" t="str">
        <f t="shared" si="6"/>
        <v/>
      </c>
      <c r="C95" s="28"/>
      <c r="D95" s="29"/>
      <c r="E95" s="28"/>
      <c r="F95" s="28"/>
      <c r="G95" s="28"/>
    </row>
    <row r="96" spans="1:7" ht="22.8" thickBot="1" x14ac:dyDescent="0.35">
      <c r="A96" s="70" t="e" cm="1">
        <f t="array" ref="A96">(IF($K$3='بيان ت'!D90,ROW('بيان ت'!90:90)-1,yyyyy))</f>
        <v>#NAME?</v>
      </c>
      <c r="B96" s="71" t="str">
        <f t="shared" si="6"/>
        <v/>
      </c>
      <c r="C96" s="28"/>
      <c r="D96" s="29"/>
      <c r="E96" s="28"/>
      <c r="F96" s="28"/>
      <c r="G96" s="28"/>
    </row>
    <row r="97" spans="1:7" ht="22.8" thickBot="1" x14ac:dyDescent="0.35">
      <c r="A97" s="70" t="e" cm="1">
        <f t="array" ref="A97">(IF($K$3='بيان ت'!D91,ROW('بيان ت'!91:91)-1,yyyyy))</f>
        <v>#NAME?</v>
      </c>
      <c r="B97" s="71" t="str">
        <f t="shared" si="6"/>
        <v/>
      </c>
      <c r="C97" s="28"/>
      <c r="D97" s="29"/>
      <c r="E97" s="28"/>
      <c r="F97" s="28"/>
      <c r="G97" s="28"/>
    </row>
    <row r="98" spans="1:7" ht="22.8" thickBot="1" x14ac:dyDescent="0.35">
      <c r="A98" s="70" t="e" cm="1">
        <f t="array" ref="A98">(IF($K$3='بيان ت'!D92,ROW('بيان ت'!92:92)-1,yyyyy))</f>
        <v>#NAME?</v>
      </c>
      <c r="B98" s="71" t="str">
        <f t="shared" si="6"/>
        <v/>
      </c>
      <c r="C98" s="28"/>
      <c r="D98" s="29"/>
      <c r="E98" s="28"/>
      <c r="F98" s="28"/>
      <c r="G98" s="28"/>
    </row>
    <row r="99" spans="1:7" ht="22.8" thickBot="1" x14ac:dyDescent="0.35">
      <c r="A99" s="70" t="e" cm="1">
        <f t="array" ref="A99">(IF($K$3='بيان ت'!D93,ROW('بيان ت'!93:93)-1,yyyyy))</f>
        <v>#NAME?</v>
      </c>
      <c r="B99" s="71" t="str">
        <f t="shared" si="6"/>
        <v/>
      </c>
      <c r="C99" s="28"/>
      <c r="D99" s="29"/>
      <c r="E99" s="28"/>
      <c r="F99" s="28"/>
      <c r="G99" s="28"/>
    </row>
    <row r="100" spans="1:7" ht="22.8" thickBot="1" x14ac:dyDescent="0.35">
      <c r="A100" s="70" t="e" cm="1">
        <f t="array" ref="A100">(IF($K$3='بيان ت'!D94,ROW('بيان ت'!94:94)-1,yyyyy))</f>
        <v>#NAME?</v>
      </c>
      <c r="B100" s="71" t="str">
        <f t="shared" si="6"/>
        <v/>
      </c>
      <c r="C100" s="28"/>
      <c r="D100" s="29"/>
      <c r="E100" s="28"/>
      <c r="F100" s="28"/>
      <c r="G100" s="28"/>
    </row>
    <row r="101" spans="1:7" ht="22.8" thickBot="1" x14ac:dyDescent="0.35">
      <c r="A101" s="70" t="e" cm="1">
        <f t="array" ref="A101">(IF($K$3='بيان ت'!D95,ROW('بيان ت'!95:95)-1,yyyyy))</f>
        <v>#NAME?</v>
      </c>
      <c r="B101" s="71" t="str">
        <f t="shared" si="6"/>
        <v/>
      </c>
      <c r="C101" s="28"/>
      <c r="D101" s="29"/>
      <c r="E101" s="28"/>
      <c r="F101" s="28"/>
      <c r="G101" s="28"/>
    </row>
    <row r="102" spans="1:7" ht="22.8" thickBot="1" x14ac:dyDescent="0.35">
      <c r="A102" s="70" t="e" cm="1">
        <f t="array" ref="A102">(IF($K$3='بيان ت'!D96,ROW('بيان ت'!96:96)-1,yyyyy))</f>
        <v>#NAME?</v>
      </c>
      <c r="B102" s="71" t="str">
        <f t="shared" si="6"/>
        <v/>
      </c>
      <c r="C102" s="28"/>
      <c r="D102" s="29"/>
      <c r="E102" s="28"/>
      <c r="F102" s="28"/>
      <c r="G102" s="28"/>
    </row>
    <row r="103" spans="1:7" ht="22.8" thickBot="1" x14ac:dyDescent="0.35">
      <c r="A103" s="70" t="e" cm="1">
        <f t="array" ref="A103">(IF($K$3='بيان ت'!D97,ROW('بيان ت'!97:97)-1,yyyyy))</f>
        <v>#NAME?</v>
      </c>
      <c r="B103" s="71" t="str">
        <f t="shared" si="6"/>
        <v/>
      </c>
      <c r="C103" s="28"/>
      <c r="D103" s="29"/>
      <c r="E103" s="28"/>
      <c r="F103" s="28"/>
      <c r="G103" s="28"/>
    </row>
    <row r="104" spans="1:7" ht="22.8" thickBot="1" x14ac:dyDescent="0.35">
      <c r="A104" s="70" t="e" cm="1">
        <f t="array" ref="A104">(IF($K$3='بيان ت'!D98,ROW('بيان ت'!98:98)-1,yyyyy))</f>
        <v>#NAME?</v>
      </c>
      <c r="B104" s="71" t="str">
        <f t="shared" si="6"/>
        <v/>
      </c>
      <c r="C104" s="28"/>
      <c r="D104" s="29"/>
      <c r="E104" s="28"/>
      <c r="F104" s="28"/>
      <c r="G104" s="28"/>
    </row>
    <row r="105" spans="1:7" ht="22.8" thickBot="1" x14ac:dyDescent="0.35">
      <c r="A105" s="70" t="e" cm="1">
        <f t="array" ref="A105">(IF($K$3='بيان ت'!D99,ROW('بيان ت'!99:99)-1,yyyyy))</f>
        <v>#NAME?</v>
      </c>
      <c r="B105" s="71" t="str">
        <f t="shared" si="6"/>
        <v/>
      </c>
      <c r="C105" s="28"/>
      <c r="D105" s="29"/>
      <c r="E105" s="28"/>
      <c r="F105" s="28"/>
      <c r="G105" s="28"/>
    </row>
    <row r="106" spans="1:7" ht="22.8" thickBot="1" x14ac:dyDescent="0.35">
      <c r="A106" s="70" t="e" cm="1">
        <f t="array" ref="A106">(IF($K$3='بيان ت'!D100,ROW('بيان ت'!100:100)-1,yyyyy))</f>
        <v>#NAME?</v>
      </c>
      <c r="B106" s="71" t="str">
        <f t="shared" si="6"/>
        <v/>
      </c>
      <c r="C106" s="28"/>
      <c r="D106" s="29"/>
      <c r="E106" s="28"/>
      <c r="F106" s="28"/>
      <c r="G106" s="28"/>
    </row>
    <row r="107" spans="1:7" ht="22.8" thickBot="1" x14ac:dyDescent="0.35">
      <c r="A107" s="70" t="e" cm="1">
        <f t="array" ref="A107">(IF($K$3='بيان ت'!D101,ROW('بيان ت'!101:101)-1,yyyyy))</f>
        <v>#NAME?</v>
      </c>
      <c r="B107" s="71" t="str">
        <f t="shared" si="6"/>
        <v/>
      </c>
      <c r="C107" s="28"/>
      <c r="D107" s="29"/>
      <c r="E107" s="28"/>
      <c r="F107" s="28"/>
      <c r="G107" s="28"/>
    </row>
    <row r="108" spans="1:7" ht="22.8" thickBot="1" x14ac:dyDescent="0.35">
      <c r="A108" s="70" t="e" cm="1">
        <f t="array" ref="A108">(IF($K$3='بيان ت'!D102,ROW('بيان ت'!102:102)-1,yyyyy))</f>
        <v>#NAME?</v>
      </c>
      <c r="B108" s="71" t="str">
        <f t="shared" si="6"/>
        <v/>
      </c>
      <c r="C108" s="28"/>
      <c r="D108" s="29"/>
      <c r="E108" s="28"/>
      <c r="F108" s="28"/>
      <c r="G108" s="28"/>
    </row>
    <row r="109" spans="1:7" ht="22.8" thickBot="1" x14ac:dyDescent="0.35">
      <c r="A109" s="70" t="e" cm="1">
        <f t="array" ref="A109">(IF($K$3='بيان ت'!D103,ROW('بيان ت'!103:103)-1,yyyyy))</f>
        <v>#NAME?</v>
      </c>
      <c r="B109" s="71" t="str">
        <f t="shared" si="6"/>
        <v/>
      </c>
      <c r="C109" s="28"/>
      <c r="D109" s="29"/>
      <c r="E109" s="28"/>
      <c r="F109" s="28"/>
      <c r="G109" s="28"/>
    </row>
    <row r="110" spans="1:7" ht="22.8" thickBot="1" x14ac:dyDescent="0.35">
      <c r="A110" s="70" t="e" cm="1">
        <f t="array" ref="A110">(IF($K$3='بيان ت'!D104,ROW('بيان ت'!104:104)-1,yyyyy))</f>
        <v>#NAME?</v>
      </c>
      <c r="B110" s="71" t="str">
        <f t="shared" si="6"/>
        <v/>
      </c>
      <c r="C110" s="28"/>
      <c r="D110" s="29"/>
      <c r="E110" s="28"/>
      <c r="F110" s="28"/>
      <c r="G110" s="28"/>
    </row>
    <row r="111" spans="1:7" ht="22.8" thickBot="1" x14ac:dyDescent="0.35">
      <c r="A111" s="70" t="e" cm="1">
        <f t="array" ref="A111">(IF($K$3='بيان ت'!D105,ROW('بيان ت'!105:105)-1,yyyyy))</f>
        <v>#NAME?</v>
      </c>
      <c r="B111" s="71" t="str">
        <f t="shared" si="6"/>
        <v/>
      </c>
      <c r="C111" s="28"/>
      <c r="D111" s="29"/>
      <c r="E111" s="28"/>
      <c r="F111" s="28"/>
      <c r="G111" s="28"/>
    </row>
    <row r="112" spans="1:7" ht="22.8" thickBot="1" x14ac:dyDescent="0.35">
      <c r="A112" s="70" t="e" cm="1">
        <f t="array" ref="A112">(IF($K$3='بيان ت'!D106,ROW('بيان ت'!106:106)-1,yyyyy))</f>
        <v>#NAME?</v>
      </c>
      <c r="B112" s="71" t="str">
        <f t="shared" si="6"/>
        <v/>
      </c>
      <c r="C112" s="28"/>
      <c r="D112" s="29"/>
      <c r="E112" s="28"/>
      <c r="F112" s="28"/>
      <c r="G112" s="28"/>
    </row>
    <row r="113" spans="1:7" ht="22.8" thickBot="1" x14ac:dyDescent="0.35">
      <c r="A113" s="70" t="e" cm="1">
        <f t="array" ref="A113">(IF($K$3='بيان ت'!D107,ROW('بيان ت'!107:107)-1,yyyyy))</f>
        <v>#NAME?</v>
      </c>
      <c r="B113" s="71" t="str">
        <f t="shared" si="6"/>
        <v/>
      </c>
      <c r="C113" s="28"/>
      <c r="D113" s="29"/>
      <c r="E113" s="28"/>
      <c r="F113" s="28"/>
      <c r="G113" s="28"/>
    </row>
    <row r="114" spans="1:7" ht="22.8" thickBot="1" x14ac:dyDescent="0.35">
      <c r="A114" s="70" t="e" cm="1">
        <f t="array" ref="A114">(IF($K$3='بيان ت'!D108,ROW('بيان ت'!108:108)-1,yyyyy))</f>
        <v>#NAME?</v>
      </c>
      <c r="B114" s="71" t="str">
        <f t="shared" si="6"/>
        <v/>
      </c>
      <c r="C114" s="28"/>
      <c r="D114" s="29"/>
      <c r="E114" s="28"/>
      <c r="F114" s="28"/>
      <c r="G114" s="28"/>
    </row>
    <row r="115" spans="1:7" ht="22.8" thickBot="1" x14ac:dyDescent="0.35">
      <c r="A115" s="70" t="e" cm="1">
        <f t="array" ref="A115">(IF($K$3='بيان ت'!D109,ROW('بيان ت'!109:109)-1,yyyyy))</f>
        <v>#NAME?</v>
      </c>
      <c r="B115" s="71" t="str">
        <f t="shared" si="6"/>
        <v/>
      </c>
      <c r="C115" s="28"/>
      <c r="D115" s="29"/>
      <c r="E115" s="28"/>
      <c r="F115" s="28"/>
      <c r="G115" s="28"/>
    </row>
    <row r="116" spans="1:7" ht="22.8" thickBot="1" x14ac:dyDescent="0.35">
      <c r="A116" s="70" t="e" cm="1">
        <f t="array" ref="A116">(IF($K$3='بيان ت'!D110,ROW('بيان ت'!110:110)-1,yyyyy))</f>
        <v>#NAME?</v>
      </c>
      <c r="B116" s="71" t="str">
        <f t="shared" si="6"/>
        <v/>
      </c>
      <c r="C116" s="28"/>
      <c r="D116" s="29"/>
      <c r="E116" s="28"/>
      <c r="F116" s="28"/>
      <c r="G116" s="28"/>
    </row>
    <row r="117" spans="1:7" ht="22.8" thickBot="1" x14ac:dyDescent="0.35">
      <c r="A117" s="70" t="e" cm="1">
        <f t="array" ref="A117">(IF($K$3='بيان ت'!D111,ROW('بيان ت'!111:111)-1,yyyyy))</f>
        <v>#NAME?</v>
      </c>
      <c r="B117" s="71" t="str">
        <f t="shared" si="6"/>
        <v/>
      </c>
      <c r="C117" s="28"/>
      <c r="D117" s="29"/>
      <c r="E117" s="28"/>
      <c r="F117" s="28"/>
      <c r="G117" s="28"/>
    </row>
    <row r="118" spans="1:7" ht="22.8" thickBot="1" x14ac:dyDescent="0.35">
      <c r="A118" s="70" t="e" cm="1">
        <f t="array" ref="A118">(IF($K$3='بيان ت'!D112,ROW('بيان ت'!112:112)-1,yyyyy))</f>
        <v>#NAME?</v>
      </c>
      <c r="B118" s="71" t="str">
        <f t="shared" si="6"/>
        <v/>
      </c>
      <c r="C118" s="28"/>
      <c r="D118" s="29"/>
      <c r="E118" s="28"/>
      <c r="F118" s="28"/>
      <c r="G118" s="28"/>
    </row>
    <row r="119" spans="1:7" ht="22.8" thickBot="1" x14ac:dyDescent="0.35">
      <c r="A119" s="70" t="e" cm="1">
        <f t="array" ref="A119">(IF($K$3='بيان ت'!D113,ROW('بيان ت'!113:113)-1,yyyyy))</f>
        <v>#NAME?</v>
      </c>
      <c r="B119" s="71" t="str">
        <f t="shared" si="6"/>
        <v/>
      </c>
      <c r="C119" s="28"/>
      <c r="D119" s="29"/>
      <c r="E119" s="28"/>
      <c r="F119" s="28"/>
      <c r="G119" s="28"/>
    </row>
    <row r="120" spans="1:7" ht="22.8" thickBot="1" x14ac:dyDescent="0.35">
      <c r="A120" s="70" t="e" cm="1">
        <f t="array" ref="A120">(IF($K$3='بيان ت'!D114,ROW('بيان ت'!114:114)-1,yyyyy))</f>
        <v>#NAME?</v>
      </c>
      <c r="B120" s="71" t="str">
        <f t="shared" si="6"/>
        <v/>
      </c>
      <c r="C120" s="28"/>
      <c r="D120" s="29"/>
      <c r="E120" s="28"/>
      <c r="F120" s="28"/>
      <c r="G120" s="28"/>
    </row>
    <row r="121" spans="1:7" ht="22.8" thickBot="1" x14ac:dyDescent="0.35">
      <c r="A121" s="70" t="e" cm="1">
        <f t="array" ref="A121">(IF($K$3='بيان ت'!D115,ROW('بيان ت'!115:115)-1,yyyyy))</f>
        <v>#NAME?</v>
      </c>
      <c r="B121" s="71" t="str">
        <f t="shared" si="6"/>
        <v/>
      </c>
      <c r="C121" s="28"/>
      <c r="D121" s="29"/>
      <c r="E121" s="28"/>
      <c r="F121" s="28"/>
      <c r="G121" s="28"/>
    </row>
    <row r="122" spans="1:7" ht="22.8" thickBot="1" x14ac:dyDescent="0.35">
      <c r="A122" s="70" t="e" cm="1">
        <f t="array" ref="A122">(IF($K$3='بيان ت'!D116,ROW('بيان ت'!116:116)-1,yyyyy))</f>
        <v>#NAME?</v>
      </c>
      <c r="B122" s="71" t="str">
        <f t="shared" si="6"/>
        <v/>
      </c>
      <c r="C122" s="28"/>
      <c r="D122" s="29"/>
      <c r="E122" s="28"/>
      <c r="F122" s="28"/>
      <c r="G122" s="28"/>
    </row>
    <row r="123" spans="1:7" ht="22.8" thickBot="1" x14ac:dyDescent="0.35">
      <c r="A123" s="70" t="e" cm="1">
        <f t="array" ref="A123">(IF($K$3='بيان ت'!D117,ROW('بيان ت'!117:117)-1,yyyyy))</f>
        <v>#NAME?</v>
      </c>
      <c r="B123" s="71" t="str">
        <f t="shared" si="6"/>
        <v/>
      </c>
      <c r="C123" s="28"/>
      <c r="D123" s="29"/>
      <c r="E123" s="28"/>
      <c r="F123" s="28"/>
      <c r="G123" s="28"/>
    </row>
    <row r="124" spans="1:7" ht="22.8" thickBot="1" x14ac:dyDescent="0.35">
      <c r="A124" s="70" t="e" cm="1">
        <f t="array" ref="A124">(IF($K$3='بيان ت'!D118,ROW('بيان ت'!118:118)-1,yyyyy))</f>
        <v>#NAME?</v>
      </c>
      <c r="B124" s="71" t="str">
        <f t="shared" si="6"/>
        <v/>
      </c>
    </row>
    <row r="125" spans="1:7" ht="22.8" thickBot="1" x14ac:dyDescent="0.35">
      <c r="A125" s="70" t="e" cm="1">
        <f t="array" ref="A125">(IF($K$3='بيان ت'!D119,ROW('بيان ت'!119:119)-1,yyyyy))</f>
        <v>#NAME?</v>
      </c>
      <c r="B125" s="71" t="str">
        <f t="shared" si="6"/>
        <v/>
      </c>
    </row>
    <row r="126" spans="1:7" ht="22.8" thickBot="1" x14ac:dyDescent="0.35">
      <c r="A126" s="70" t="e" cm="1">
        <f t="array" ref="A126">(IF($K$3='بيان ت'!D120,ROW('بيان ت'!120:120)-1,yyyyy))</f>
        <v>#NAME?</v>
      </c>
      <c r="B126" s="71" t="str">
        <f t="shared" si="6"/>
        <v/>
      </c>
    </row>
    <row r="127" spans="1:7" ht="22.8" thickBot="1" x14ac:dyDescent="0.35">
      <c r="A127" s="70" t="e" cm="1">
        <f t="array" ref="A127">(IF($K$3='بيان ت'!D121,ROW('بيان ت'!121:121)-1,yyyyy))</f>
        <v>#NAME?</v>
      </c>
      <c r="B127" s="71" t="str">
        <f t="shared" si="6"/>
        <v/>
      </c>
    </row>
    <row r="128" spans="1:7" ht="22.8" thickBot="1" x14ac:dyDescent="0.35">
      <c r="A128" s="70" t="e" cm="1">
        <f t="array" ref="A128">(IF($K$3='بيان ت'!D122,ROW('بيان ت'!122:122)-1,yyyyy))</f>
        <v>#NAME?</v>
      </c>
      <c r="B128" s="71" t="str">
        <f t="shared" si="6"/>
        <v/>
      </c>
    </row>
    <row r="129" spans="1:2" ht="22.8" thickBot="1" x14ac:dyDescent="0.35">
      <c r="A129" s="70" t="e" cm="1">
        <f t="array" ref="A129">(IF($K$3='بيان ت'!D123,ROW('بيان ت'!123:123)-1,yyyyy))</f>
        <v>#NAME?</v>
      </c>
      <c r="B129" s="71" t="str">
        <f t="shared" si="6"/>
        <v/>
      </c>
    </row>
    <row r="130" spans="1:2" ht="22.8" thickBot="1" x14ac:dyDescent="0.35">
      <c r="A130" s="70" t="e" cm="1">
        <f t="array" ref="A130">(IF($K$3='بيان ت'!D124,ROW('بيان ت'!124:124)-1,yyyyy))</f>
        <v>#NAME?</v>
      </c>
      <c r="B130" s="71" t="str">
        <f t="shared" si="6"/>
        <v/>
      </c>
    </row>
    <row r="131" spans="1:2" ht="22.8" thickBot="1" x14ac:dyDescent="0.35">
      <c r="A131" s="70" t="e" cm="1">
        <f t="array" ref="A131">(IF($K$3='بيان ت'!D125,ROW('بيان ت'!125:125)-1,yyyyy))</f>
        <v>#NAME?</v>
      </c>
      <c r="B131" s="71" t="str">
        <f t="shared" si="6"/>
        <v/>
      </c>
    </row>
    <row r="132" spans="1:2" ht="22.8" thickBot="1" x14ac:dyDescent="0.35">
      <c r="A132" s="70" t="e" cm="1">
        <f t="array" ref="A132">(IF($K$3='بيان ت'!D126,ROW('بيان ت'!126:126)-1,yyyyy))</f>
        <v>#NAME?</v>
      </c>
      <c r="B132" s="71" t="str">
        <f t="shared" si="6"/>
        <v/>
      </c>
    </row>
    <row r="133" spans="1:2" ht="22.8" thickBot="1" x14ac:dyDescent="0.35">
      <c r="A133" s="70" t="e" cm="1">
        <f t="array" ref="A133">(IF($K$3='بيان ت'!D127,ROW('بيان ت'!127:127)-1,yyyyy))</f>
        <v>#NAME?</v>
      </c>
      <c r="B133" s="71" t="str">
        <f t="shared" si="6"/>
        <v/>
      </c>
    </row>
    <row r="134" spans="1:2" ht="22.8" thickBot="1" x14ac:dyDescent="0.35">
      <c r="A134" s="70" t="e" cm="1">
        <f t="array" ref="A134">(IF($K$3='بيان ت'!D128,ROW('بيان ت'!128:128)-1,yyyyy))</f>
        <v>#NAME?</v>
      </c>
      <c r="B134" s="71" t="str">
        <f t="shared" si="6"/>
        <v/>
      </c>
    </row>
    <row r="135" spans="1:2" ht="22.8" thickBot="1" x14ac:dyDescent="0.35">
      <c r="A135" s="70" t="e" cm="1">
        <f t="array" ref="A135">(IF($K$3='بيان ت'!D129,ROW('بيان ت'!129:129)-1,yyyyy))</f>
        <v>#NAME?</v>
      </c>
      <c r="B135" s="71" t="str">
        <f t="shared" si="6"/>
        <v/>
      </c>
    </row>
    <row r="136" spans="1:2" ht="22.8" thickBot="1" x14ac:dyDescent="0.35">
      <c r="A136" s="70" t="e" cm="1">
        <f t="array" ref="A136">(IF($K$3='بيان ت'!D130,ROW('بيان ت'!130:130)-1,yyyyy))</f>
        <v>#NAME?</v>
      </c>
      <c r="B136" s="71" t="str">
        <f t="shared" si="6"/>
        <v/>
      </c>
    </row>
    <row r="137" spans="1:2" ht="22.8" thickBot="1" x14ac:dyDescent="0.35">
      <c r="A137" s="70" t="e" cm="1">
        <f t="array" ref="A137">(IF($K$3='بيان ت'!D131,ROW('بيان ت'!131:131)-1,yyyyy))</f>
        <v>#NAME?</v>
      </c>
      <c r="B137" s="71" t="str">
        <f t="shared" ref="B137:B200" si="7">IFERROR(_xlfn.AGGREGATE(15,6,$A$8:$A$510,ROW(A130)),"")</f>
        <v/>
      </c>
    </row>
    <row r="138" spans="1:2" ht="22.8" thickBot="1" x14ac:dyDescent="0.35">
      <c r="A138" s="70" t="e" cm="1">
        <f t="array" ref="A138">(IF($K$3='بيان ت'!D132,ROW('بيان ت'!132:132)-1,yyyyy))</f>
        <v>#NAME?</v>
      </c>
      <c r="B138" s="71" t="str">
        <f t="shared" si="7"/>
        <v/>
      </c>
    </row>
    <row r="139" spans="1:2" ht="22.8" thickBot="1" x14ac:dyDescent="0.35">
      <c r="A139" s="70" t="e" cm="1">
        <f t="array" ref="A139">(IF($K$3='بيان ت'!D133,ROW('بيان ت'!133:133)-1,yyyyy))</f>
        <v>#NAME?</v>
      </c>
      <c r="B139" s="71" t="str">
        <f t="shared" si="7"/>
        <v/>
      </c>
    </row>
    <row r="140" spans="1:2" ht="22.8" thickBot="1" x14ac:dyDescent="0.35">
      <c r="A140" s="70" t="e" cm="1">
        <f t="array" ref="A140">(IF($K$3='بيان ت'!D134,ROW('بيان ت'!134:134)-1,yyyyy))</f>
        <v>#NAME?</v>
      </c>
      <c r="B140" s="71" t="str">
        <f t="shared" si="7"/>
        <v/>
      </c>
    </row>
    <row r="141" spans="1:2" ht="22.8" thickBot="1" x14ac:dyDescent="0.35">
      <c r="A141" s="70" t="e" cm="1">
        <f t="array" ref="A141">(IF($K$3='بيان ت'!D135,ROW('بيان ت'!135:135)-1,yyyyy))</f>
        <v>#NAME?</v>
      </c>
      <c r="B141" s="71" t="str">
        <f t="shared" si="7"/>
        <v/>
      </c>
    </row>
    <row r="142" spans="1:2" ht="22.8" thickBot="1" x14ac:dyDescent="0.35">
      <c r="A142" s="70" t="e" cm="1">
        <f t="array" ref="A142">(IF($K$3='بيان ت'!D136,ROW('بيان ت'!136:136)-1,yyyyy))</f>
        <v>#NAME?</v>
      </c>
      <c r="B142" s="71" t="str">
        <f t="shared" si="7"/>
        <v/>
      </c>
    </row>
    <row r="143" spans="1:2" ht="22.8" thickBot="1" x14ac:dyDescent="0.35">
      <c r="A143" s="70" t="e" cm="1">
        <f t="array" ref="A143">(IF($K$3='بيان ت'!D137,ROW('بيان ت'!137:137)-1,yyyyy))</f>
        <v>#NAME?</v>
      </c>
      <c r="B143" s="71" t="str">
        <f t="shared" si="7"/>
        <v/>
      </c>
    </row>
    <row r="144" spans="1:2" ht="22.8" thickBot="1" x14ac:dyDescent="0.35">
      <c r="A144" s="70" t="e" cm="1">
        <f t="array" ref="A144">(IF($K$3='بيان ت'!D138,ROW('بيان ت'!138:138)-1,yyyyy))</f>
        <v>#NAME?</v>
      </c>
      <c r="B144" s="71" t="str">
        <f t="shared" si="7"/>
        <v/>
      </c>
    </row>
    <row r="145" spans="1:2" ht="22.8" thickBot="1" x14ac:dyDescent="0.35">
      <c r="A145" s="70" t="e" cm="1">
        <f t="array" ref="A145">(IF($K$3='بيان ت'!D139,ROW('بيان ت'!139:139)-1,yyyyy))</f>
        <v>#NAME?</v>
      </c>
      <c r="B145" s="71" t="str">
        <f t="shared" si="7"/>
        <v/>
      </c>
    </row>
    <row r="146" spans="1:2" ht="22.8" thickBot="1" x14ac:dyDescent="0.35">
      <c r="A146" s="70" t="e" cm="1">
        <f t="array" ref="A146">(IF($K$3='بيان ت'!D140,ROW('بيان ت'!140:140)-1,yyyyy))</f>
        <v>#NAME?</v>
      </c>
      <c r="B146" s="71" t="str">
        <f t="shared" si="7"/>
        <v/>
      </c>
    </row>
    <row r="147" spans="1:2" ht="22.8" thickBot="1" x14ac:dyDescent="0.35">
      <c r="A147" s="70" t="e" cm="1">
        <f t="array" ref="A147">(IF($K$3='بيان ت'!D141,ROW('بيان ت'!141:141)-1,yyyyy))</f>
        <v>#NAME?</v>
      </c>
      <c r="B147" s="71" t="str">
        <f t="shared" si="7"/>
        <v/>
      </c>
    </row>
    <row r="148" spans="1:2" ht="22.8" thickBot="1" x14ac:dyDescent="0.35">
      <c r="A148" s="70" t="e" cm="1">
        <f t="array" ref="A148">(IF($K$3='بيان ت'!D142,ROW('بيان ت'!142:142)-1,yyyyy))</f>
        <v>#NAME?</v>
      </c>
      <c r="B148" s="71" t="str">
        <f t="shared" si="7"/>
        <v/>
      </c>
    </row>
    <row r="149" spans="1:2" ht="22.8" thickBot="1" x14ac:dyDescent="0.35">
      <c r="A149" s="70" t="e" cm="1">
        <f t="array" ref="A149">(IF($K$3='بيان ت'!D143,ROW('بيان ت'!143:143)-1,yyyyy))</f>
        <v>#NAME?</v>
      </c>
      <c r="B149" s="71" t="str">
        <f t="shared" si="7"/>
        <v/>
      </c>
    </row>
    <row r="150" spans="1:2" ht="22.8" thickBot="1" x14ac:dyDescent="0.35">
      <c r="A150" s="70" t="e" cm="1">
        <f t="array" ref="A150">(IF($K$3='بيان ت'!D144,ROW('بيان ت'!144:144)-1,yyyyy))</f>
        <v>#NAME?</v>
      </c>
      <c r="B150" s="71" t="str">
        <f t="shared" si="7"/>
        <v/>
      </c>
    </row>
    <row r="151" spans="1:2" ht="22.8" thickBot="1" x14ac:dyDescent="0.35">
      <c r="A151" s="70" t="e" cm="1">
        <f t="array" ref="A151">(IF($K$3='بيان ت'!D145,ROW('بيان ت'!145:145)-1,yyyyy))</f>
        <v>#NAME?</v>
      </c>
      <c r="B151" s="71" t="str">
        <f t="shared" si="7"/>
        <v/>
      </c>
    </row>
    <row r="152" spans="1:2" ht="22.8" thickBot="1" x14ac:dyDescent="0.35">
      <c r="A152" s="70" t="e" cm="1">
        <f t="array" ref="A152">(IF($K$3='بيان ت'!D146,ROW('بيان ت'!146:146)-1,yyyyy))</f>
        <v>#NAME?</v>
      </c>
      <c r="B152" s="71" t="str">
        <f t="shared" si="7"/>
        <v/>
      </c>
    </row>
    <row r="153" spans="1:2" ht="22.8" thickBot="1" x14ac:dyDescent="0.35">
      <c r="A153" s="70" t="e" cm="1">
        <f t="array" ref="A153">(IF($K$3='بيان ت'!D147,ROW('بيان ت'!147:147)-1,yyyyy))</f>
        <v>#NAME?</v>
      </c>
      <c r="B153" s="71" t="str">
        <f t="shared" si="7"/>
        <v/>
      </c>
    </row>
    <row r="154" spans="1:2" ht="22.8" thickBot="1" x14ac:dyDescent="0.35">
      <c r="A154" s="70" t="e" cm="1">
        <f t="array" ref="A154">(IF($K$3='بيان ت'!D148,ROW('بيان ت'!148:148)-1,yyyyy))</f>
        <v>#NAME?</v>
      </c>
      <c r="B154" s="71" t="str">
        <f t="shared" si="7"/>
        <v/>
      </c>
    </row>
    <row r="155" spans="1:2" ht="22.8" thickBot="1" x14ac:dyDescent="0.35">
      <c r="A155" s="70" t="e" cm="1">
        <f t="array" ref="A155">(IF($K$3='بيان ت'!D149,ROW('بيان ت'!149:149)-1,yyyyy))</f>
        <v>#NAME?</v>
      </c>
      <c r="B155" s="71" t="str">
        <f t="shared" si="7"/>
        <v/>
      </c>
    </row>
    <row r="156" spans="1:2" ht="22.8" thickBot="1" x14ac:dyDescent="0.35">
      <c r="A156" s="70" t="e" cm="1">
        <f t="array" ref="A156">(IF($K$3='بيان ت'!D150,ROW('بيان ت'!150:150)-1,yyyyy))</f>
        <v>#NAME?</v>
      </c>
      <c r="B156" s="71" t="str">
        <f t="shared" si="7"/>
        <v/>
      </c>
    </row>
    <row r="157" spans="1:2" ht="22.8" thickBot="1" x14ac:dyDescent="0.35">
      <c r="A157" s="70" t="e" cm="1">
        <f t="array" ref="A157">(IF($K$3='بيان ت'!D151,ROW('بيان ت'!151:151)-1,yyyyy))</f>
        <v>#NAME?</v>
      </c>
      <c r="B157" s="71" t="str">
        <f t="shared" si="7"/>
        <v/>
      </c>
    </row>
    <row r="158" spans="1:2" ht="22.8" thickBot="1" x14ac:dyDescent="0.35">
      <c r="A158" s="70" t="e" cm="1">
        <f t="array" ref="A158">(IF($K$3='بيان ت'!D152,ROW('بيان ت'!152:152)-1,yyyyy))</f>
        <v>#NAME?</v>
      </c>
      <c r="B158" s="71" t="str">
        <f t="shared" si="7"/>
        <v/>
      </c>
    </row>
    <row r="159" spans="1:2" ht="22.8" thickBot="1" x14ac:dyDescent="0.35">
      <c r="A159" s="70" t="e" cm="1">
        <f t="array" ref="A159">(IF($K$3='بيان ت'!D153,ROW('بيان ت'!153:153)-1,yyyyy))</f>
        <v>#NAME?</v>
      </c>
      <c r="B159" s="71" t="str">
        <f t="shared" si="7"/>
        <v/>
      </c>
    </row>
    <row r="160" spans="1:2" ht="22.8" thickBot="1" x14ac:dyDescent="0.35">
      <c r="A160" s="70" t="e" cm="1">
        <f t="array" ref="A160">(IF($K$3='بيان ت'!D154,ROW('بيان ت'!154:154)-1,yyyyy))</f>
        <v>#NAME?</v>
      </c>
      <c r="B160" s="71" t="str">
        <f t="shared" si="7"/>
        <v/>
      </c>
    </row>
    <row r="161" spans="1:2" ht="22.8" thickBot="1" x14ac:dyDescent="0.35">
      <c r="A161" s="70" t="e" cm="1">
        <f t="array" ref="A161">(IF($K$3='بيان ت'!D155,ROW('بيان ت'!155:155)-1,yyyyy))</f>
        <v>#NAME?</v>
      </c>
      <c r="B161" s="71" t="str">
        <f t="shared" si="7"/>
        <v/>
      </c>
    </row>
    <row r="162" spans="1:2" ht="22.8" thickBot="1" x14ac:dyDescent="0.35">
      <c r="A162" s="70" t="e" cm="1">
        <f t="array" ref="A162">(IF($K$3='بيان ت'!D156,ROW('بيان ت'!156:156)-1,yyyyy))</f>
        <v>#NAME?</v>
      </c>
      <c r="B162" s="71" t="str">
        <f t="shared" si="7"/>
        <v/>
      </c>
    </row>
    <row r="163" spans="1:2" ht="22.8" thickBot="1" x14ac:dyDescent="0.35">
      <c r="A163" s="70" t="e" cm="1">
        <f t="array" ref="A163">(IF($K$3='بيان ت'!D157,ROW('بيان ت'!157:157)-1,yyyyy))</f>
        <v>#NAME?</v>
      </c>
      <c r="B163" s="71" t="str">
        <f t="shared" si="7"/>
        <v/>
      </c>
    </row>
    <row r="164" spans="1:2" ht="22.8" thickBot="1" x14ac:dyDescent="0.35">
      <c r="A164" s="70" t="e" cm="1">
        <f t="array" ref="A164">(IF($K$3='بيان ت'!D158,ROW('بيان ت'!158:158)-1,yyyyy))</f>
        <v>#NAME?</v>
      </c>
      <c r="B164" s="71" t="str">
        <f t="shared" si="7"/>
        <v/>
      </c>
    </row>
    <row r="165" spans="1:2" ht="22.8" thickBot="1" x14ac:dyDescent="0.35">
      <c r="A165" s="70" t="e" cm="1">
        <f t="array" ref="A165">(IF($K$3='بيان ت'!D159,ROW('بيان ت'!159:159)-1,yyyyy))</f>
        <v>#NAME?</v>
      </c>
      <c r="B165" s="71" t="str">
        <f t="shared" si="7"/>
        <v/>
      </c>
    </row>
    <row r="166" spans="1:2" ht="22.8" thickBot="1" x14ac:dyDescent="0.35">
      <c r="A166" s="70" t="e" cm="1">
        <f t="array" ref="A166">(IF($K$3='بيان ت'!D160,ROW('بيان ت'!160:160)-1,yyyyy))</f>
        <v>#NAME?</v>
      </c>
      <c r="B166" s="71" t="str">
        <f t="shared" si="7"/>
        <v/>
      </c>
    </row>
    <row r="167" spans="1:2" ht="22.8" thickBot="1" x14ac:dyDescent="0.35">
      <c r="A167" s="70" t="e" cm="1">
        <f t="array" ref="A167">(IF($K$3='بيان ت'!D161,ROW('بيان ت'!161:161)-1,yyyyy))</f>
        <v>#NAME?</v>
      </c>
      <c r="B167" s="71" t="str">
        <f t="shared" si="7"/>
        <v/>
      </c>
    </row>
    <row r="168" spans="1:2" ht="22.8" thickBot="1" x14ac:dyDescent="0.35">
      <c r="A168" s="70" t="e" cm="1">
        <f t="array" ref="A168">(IF($K$3='بيان ت'!D162,ROW('بيان ت'!162:162)-1,yyyyy))</f>
        <v>#NAME?</v>
      </c>
      <c r="B168" s="71" t="str">
        <f t="shared" si="7"/>
        <v/>
      </c>
    </row>
    <row r="169" spans="1:2" ht="22.8" thickBot="1" x14ac:dyDescent="0.35">
      <c r="A169" s="70" t="e" cm="1">
        <f t="array" ref="A169">(IF($K$3='بيان ت'!D163,ROW('بيان ت'!163:163)-1,yyyyy))</f>
        <v>#NAME?</v>
      </c>
      <c r="B169" s="71" t="str">
        <f t="shared" si="7"/>
        <v/>
      </c>
    </row>
    <row r="170" spans="1:2" ht="22.8" thickBot="1" x14ac:dyDescent="0.35">
      <c r="A170" s="70" t="e" cm="1">
        <f t="array" ref="A170">(IF($K$3='بيان ت'!D164,ROW('بيان ت'!164:164)-1,yyyyy))</f>
        <v>#NAME?</v>
      </c>
      <c r="B170" s="71" t="str">
        <f t="shared" si="7"/>
        <v/>
      </c>
    </row>
    <row r="171" spans="1:2" ht="22.8" thickBot="1" x14ac:dyDescent="0.35">
      <c r="A171" s="70" t="e" cm="1">
        <f t="array" ref="A171">(IF($K$3='بيان ت'!D165,ROW('بيان ت'!165:165)-1,yyyyy))</f>
        <v>#NAME?</v>
      </c>
      <c r="B171" s="71" t="str">
        <f t="shared" si="7"/>
        <v/>
      </c>
    </row>
    <row r="172" spans="1:2" ht="22.8" thickBot="1" x14ac:dyDescent="0.35">
      <c r="A172" s="70" t="e" cm="1">
        <f t="array" ref="A172">(IF($K$3='بيان ت'!D166,ROW('بيان ت'!166:166)-1,yyyyy))</f>
        <v>#NAME?</v>
      </c>
      <c r="B172" s="71" t="str">
        <f t="shared" si="7"/>
        <v/>
      </c>
    </row>
    <row r="173" spans="1:2" ht="22.8" thickBot="1" x14ac:dyDescent="0.35">
      <c r="A173" s="70" t="e" cm="1">
        <f t="array" ref="A173">(IF($K$3='بيان ت'!D167,ROW('بيان ت'!167:167)-1,yyyyy))</f>
        <v>#NAME?</v>
      </c>
      <c r="B173" s="71" t="str">
        <f t="shared" si="7"/>
        <v/>
      </c>
    </row>
    <row r="174" spans="1:2" ht="22.8" thickBot="1" x14ac:dyDescent="0.35">
      <c r="A174" s="70" t="e" cm="1">
        <f t="array" ref="A174">(IF($K$3='بيان ت'!D168,ROW('بيان ت'!168:168)-1,yyyyy))</f>
        <v>#NAME?</v>
      </c>
      <c r="B174" s="71" t="str">
        <f t="shared" si="7"/>
        <v/>
      </c>
    </row>
    <row r="175" spans="1:2" ht="22.8" thickBot="1" x14ac:dyDescent="0.35">
      <c r="A175" s="70" t="e" cm="1">
        <f t="array" ref="A175">(IF($K$3='بيان ت'!D169,ROW('بيان ت'!169:169)-1,yyyyy))</f>
        <v>#NAME?</v>
      </c>
      <c r="B175" s="71" t="str">
        <f t="shared" si="7"/>
        <v/>
      </c>
    </row>
    <row r="176" spans="1:2" ht="22.8" thickBot="1" x14ac:dyDescent="0.35">
      <c r="A176" s="70" t="e" cm="1">
        <f t="array" ref="A176">(IF($K$3='بيان ت'!D170,ROW('بيان ت'!170:170)-1,yyyyy))</f>
        <v>#NAME?</v>
      </c>
      <c r="B176" s="71" t="str">
        <f t="shared" si="7"/>
        <v/>
      </c>
    </row>
    <row r="177" spans="1:2" ht="22.8" thickBot="1" x14ac:dyDescent="0.35">
      <c r="A177" s="70" t="e" cm="1">
        <f t="array" ref="A177">(IF($K$3='بيان ت'!D171,ROW('بيان ت'!171:171)-1,yyyyy))</f>
        <v>#NAME?</v>
      </c>
      <c r="B177" s="71" t="str">
        <f t="shared" si="7"/>
        <v/>
      </c>
    </row>
    <row r="178" spans="1:2" ht="22.8" thickBot="1" x14ac:dyDescent="0.35">
      <c r="A178" s="70" t="e" cm="1">
        <f t="array" ref="A178">(IF($K$3='بيان ت'!D172,ROW('بيان ت'!172:172)-1,yyyyy))</f>
        <v>#NAME?</v>
      </c>
      <c r="B178" s="71" t="str">
        <f t="shared" si="7"/>
        <v/>
      </c>
    </row>
    <row r="179" spans="1:2" ht="22.8" thickBot="1" x14ac:dyDescent="0.35">
      <c r="A179" s="70" t="e" cm="1">
        <f t="array" ref="A179">(IF($K$3='بيان ت'!D173,ROW('بيان ت'!173:173)-1,yyyyy))</f>
        <v>#NAME?</v>
      </c>
      <c r="B179" s="71" t="str">
        <f t="shared" si="7"/>
        <v/>
      </c>
    </row>
    <row r="180" spans="1:2" ht="22.8" thickBot="1" x14ac:dyDescent="0.35">
      <c r="A180" s="70" t="e" cm="1">
        <f t="array" ref="A180">(IF($K$3='بيان ت'!D174,ROW('بيان ت'!174:174)-1,yyyyy))</f>
        <v>#NAME?</v>
      </c>
      <c r="B180" s="71" t="str">
        <f t="shared" si="7"/>
        <v/>
      </c>
    </row>
    <row r="181" spans="1:2" ht="22.8" thickBot="1" x14ac:dyDescent="0.35">
      <c r="A181" s="70" t="e" cm="1">
        <f t="array" ref="A181">(IF($K$3='بيان ت'!D175,ROW('بيان ت'!175:175)-1,yyyyy))</f>
        <v>#NAME?</v>
      </c>
      <c r="B181" s="71" t="str">
        <f t="shared" si="7"/>
        <v/>
      </c>
    </row>
    <row r="182" spans="1:2" ht="22.8" thickBot="1" x14ac:dyDescent="0.35">
      <c r="A182" s="70" t="e" cm="1">
        <f t="array" ref="A182">(IF($K$3='بيان ت'!D176,ROW('بيان ت'!176:176)-1,yyyyy))</f>
        <v>#NAME?</v>
      </c>
      <c r="B182" s="71" t="str">
        <f t="shared" si="7"/>
        <v/>
      </c>
    </row>
    <row r="183" spans="1:2" ht="22.8" thickBot="1" x14ac:dyDescent="0.35">
      <c r="A183" s="70" t="e" cm="1">
        <f t="array" ref="A183">(IF($K$3='بيان ت'!D177,ROW('بيان ت'!177:177)-1,yyyyy))</f>
        <v>#NAME?</v>
      </c>
      <c r="B183" s="71" t="str">
        <f t="shared" si="7"/>
        <v/>
      </c>
    </row>
    <row r="184" spans="1:2" ht="22.8" thickBot="1" x14ac:dyDescent="0.35">
      <c r="A184" s="70" t="e" cm="1">
        <f t="array" ref="A184">(IF($K$3='بيان ت'!D178,ROW('بيان ت'!178:178)-1,yyyyy))</f>
        <v>#NAME?</v>
      </c>
      <c r="B184" s="71" t="str">
        <f t="shared" si="7"/>
        <v/>
      </c>
    </row>
    <row r="185" spans="1:2" ht="22.8" thickBot="1" x14ac:dyDescent="0.35">
      <c r="A185" s="70" t="e" cm="1">
        <f t="array" ref="A185">(IF($K$3='بيان ت'!D179,ROW('بيان ت'!179:179)-1,yyyyy))</f>
        <v>#NAME?</v>
      </c>
      <c r="B185" s="71" t="str">
        <f t="shared" si="7"/>
        <v/>
      </c>
    </row>
    <row r="186" spans="1:2" ht="22.8" thickBot="1" x14ac:dyDescent="0.35">
      <c r="A186" s="70" t="e" cm="1">
        <f t="array" ref="A186">(IF($K$3='بيان ت'!D180,ROW('بيان ت'!180:180)-1,yyyyy))</f>
        <v>#NAME?</v>
      </c>
      <c r="B186" s="71" t="str">
        <f t="shared" si="7"/>
        <v/>
      </c>
    </row>
    <row r="187" spans="1:2" ht="22.8" thickBot="1" x14ac:dyDescent="0.35">
      <c r="A187" s="70" t="e" cm="1">
        <f t="array" ref="A187">(IF($K$3='بيان ت'!D181,ROW('بيان ت'!181:181)-1,yyyyy))</f>
        <v>#NAME?</v>
      </c>
      <c r="B187" s="71" t="str">
        <f t="shared" si="7"/>
        <v/>
      </c>
    </row>
    <row r="188" spans="1:2" ht="22.8" thickBot="1" x14ac:dyDescent="0.35">
      <c r="A188" s="70" t="e" cm="1">
        <f t="array" ref="A188">(IF($K$3='بيان ت'!D182,ROW('بيان ت'!182:182)-1,yyyyy))</f>
        <v>#NAME?</v>
      </c>
      <c r="B188" s="71" t="str">
        <f t="shared" si="7"/>
        <v/>
      </c>
    </row>
    <row r="189" spans="1:2" ht="22.8" thickBot="1" x14ac:dyDescent="0.35">
      <c r="A189" s="70" t="e" cm="1">
        <f t="array" ref="A189">(IF($K$3='بيان ت'!D183,ROW('بيان ت'!183:183)-1,yyyyy))</f>
        <v>#NAME?</v>
      </c>
      <c r="B189" s="71" t="str">
        <f t="shared" si="7"/>
        <v/>
      </c>
    </row>
    <row r="190" spans="1:2" ht="22.8" thickBot="1" x14ac:dyDescent="0.35">
      <c r="A190" s="70" t="e" cm="1">
        <f t="array" ref="A190">(IF($K$3='بيان ت'!D184,ROW('بيان ت'!184:184)-1,yyyyy))</f>
        <v>#NAME?</v>
      </c>
      <c r="B190" s="71" t="str">
        <f t="shared" si="7"/>
        <v/>
      </c>
    </row>
    <row r="191" spans="1:2" ht="22.8" thickBot="1" x14ac:dyDescent="0.35">
      <c r="A191" s="70" t="e" cm="1">
        <f t="array" ref="A191">(IF($K$3='بيان ت'!D185,ROW('بيان ت'!185:185)-1,yyyyy))</f>
        <v>#NAME?</v>
      </c>
      <c r="B191" s="71" t="str">
        <f t="shared" si="7"/>
        <v/>
      </c>
    </row>
    <row r="192" spans="1:2" ht="22.8" thickBot="1" x14ac:dyDescent="0.35">
      <c r="A192" s="70" t="e" cm="1">
        <f t="array" ref="A192">(IF($K$3='بيان ت'!D186,ROW('بيان ت'!186:186)-1,yyyyy))</f>
        <v>#NAME?</v>
      </c>
      <c r="B192" s="71" t="str">
        <f t="shared" si="7"/>
        <v/>
      </c>
    </row>
    <row r="193" spans="1:2" ht="22.8" thickBot="1" x14ac:dyDescent="0.35">
      <c r="A193" s="70" t="e" cm="1">
        <f t="array" ref="A193">(IF($K$3='بيان ت'!D187,ROW('بيان ت'!187:187)-1,yyyyy))</f>
        <v>#NAME?</v>
      </c>
      <c r="B193" s="71" t="str">
        <f t="shared" si="7"/>
        <v/>
      </c>
    </row>
    <row r="194" spans="1:2" ht="22.8" thickBot="1" x14ac:dyDescent="0.35">
      <c r="A194" s="70" t="e" cm="1">
        <f t="array" ref="A194">(IF($K$3='بيان ت'!D188,ROW('بيان ت'!188:188)-1,yyyyy))</f>
        <v>#NAME?</v>
      </c>
      <c r="B194" s="71" t="str">
        <f t="shared" si="7"/>
        <v/>
      </c>
    </row>
    <row r="195" spans="1:2" ht="22.8" thickBot="1" x14ac:dyDescent="0.35">
      <c r="A195" s="70" t="e" cm="1">
        <f t="array" ref="A195">(IF($K$3='بيان ت'!D189,ROW('بيان ت'!189:189)-1,yyyyy))</f>
        <v>#NAME?</v>
      </c>
      <c r="B195" s="71" t="str">
        <f t="shared" si="7"/>
        <v/>
      </c>
    </row>
    <row r="196" spans="1:2" ht="22.8" thickBot="1" x14ac:dyDescent="0.35">
      <c r="A196" s="70" t="e" cm="1">
        <f t="array" ref="A196">(IF($K$3='بيان ت'!D190,ROW('بيان ت'!190:190)-1,yyyyy))</f>
        <v>#NAME?</v>
      </c>
      <c r="B196" s="71" t="str">
        <f t="shared" si="7"/>
        <v/>
      </c>
    </row>
    <row r="197" spans="1:2" ht="22.8" thickBot="1" x14ac:dyDescent="0.35">
      <c r="A197" s="70" t="e" cm="1">
        <f t="array" ref="A197">(IF($K$3='بيان ت'!D191,ROW('بيان ت'!191:191)-1,yyyyy))</f>
        <v>#NAME?</v>
      </c>
      <c r="B197" s="71" t="str">
        <f t="shared" si="7"/>
        <v/>
      </c>
    </row>
    <row r="198" spans="1:2" ht="22.8" thickBot="1" x14ac:dyDescent="0.35">
      <c r="A198" s="70" t="e" cm="1">
        <f t="array" ref="A198">(IF($K$3='بيان ت'!D192,ROW('بيان ت'!192:192)-1,yyyyy))</f>
        <v>#NAME?</v>
      </c>
      <c r="B198" s="71" t="str">
        <f t="shared" si="7"/>
        <v/>
      </c>
    </row>
    <row r="199" spans="1:2" ht="22.8" thickBot="1" x14ac:dyDescent="0.35">
      <c r="A199" s="70" t="e" cm="1">
        <f t="array" ref="A199">(IF($K$3='بيان ت'!D193,ROW('بيان ت'!193:193)-1,yyyyy))</f>
        <v>#NAME?</v>
      </c>
      <c r="B199" s="71" t="str">
        <f t="shared" si="7"/>
        <v/>
      </c>
    </row>
    <row r="200" spans="1:2" ht="22.8" thickBot="1" x14ac:dyDescent="0.35">
      <c r="A200" s="70" t="e" cm="1">
        <f t="array" ref="A200">(IF($K$3='بيان ت'!D194,ROW('بيان ت'!194:194)-1,yyyyy))</f>
        <v>#NAME?</v>
      </c>
      <c r="B200" s="71" t="str">
        <f t="shared" si="7"/>
        <v/>
      </c>
    </row>
    <row r="201" spans="1:2" ht="22.8" thickBot="1" x14ac:dyDescent="0.35">
      <c r="A201" s="70" t="e" cm="1">
        <f t="array" ref="A201">(IF($K$3='بيان ت'!D195,ROW('بيان ت'!195:195)-1,yyyyy))</f>
        <v>#NAME?</v>
      </c>
      <c r="B201" s="71" t="str">
        <f t="shared" ref="B201:B264" si="8">IFERROR(_xlfn.AGGREGATE(15,6,$A$8:$A$510,ROW(A194)),"")</f>
        <v/>
      </c>
    </row>
    <row r="202" spans="1:2" ht="22.8" thickBot="1" x14ac:dyDescent="0.35">
      <c r="A202" s="70" t="e" cm="1">
        <f t="array" ref="A202">(IF($K$3='بيان ت'!D196,ROW('بيان ت'!196:196)-1,yyyyy))</f>
        <v>#NAME?</v>
      </c>
      <c r="B202" s="71" t="str">
        <f t="shared" si="8"/>
        <v/>
      </c>
    </row>
    <row r="203" spans="1:2" ht="22.8" thickBot="1" x14ac:dyDescent="0.35">
      <c r="A203" s="70" t="e" cm="1">
        <f t="array" ref="A203">(IF($K$3='بيان ت'!D197,ROW('بيان ت'!197:197)-1,yyyyy))</f>
        <v>#NAME?</v>
      </c>
      <c r="B203" s="71" t="str">
        <f t="shared" si="8"/>
        <v/>
      </c>
    </row>
    <row r="204" spans="1:2" ht="22.8" thickBot="1" x14ac:dyDescent="0.35">
      <c r="A204" s="70" t="e" cm="1">
        <f t="array" ref="A204">(IF($K$3='بيان ت'!D198,ROW('بيان ت'!198:198)-1,yyyyy))</f>
        <v>#NAME?</v>
      </c>
      <c r="B204" s="71" t="str">
        <f t="shared" si="8"/>
        <v/>
      </c>
    </row>
    <row r="205" spans="1:2" ht="22.8" thickBot="1" x14ac:dyDescent="0.35">
      <c r="A205" s="70" t="e" cm="1">
        <f t="array" ref="A205">(IF($K$3='بيان ت'!D199,ROW('بيان ت'!199:199)-1,yyyyy))</f>
        <v>#NAME?</v>
      </c>
      <c r="B205" s="71" t="str">
        <f t="shared" si="8"/>
        <v/>
      </c>
    </row>
    <row r="206" spans="1:2" ht="22.8" thickBot="1" x14ac:dyDescent="0.35">
      <c r="A206" s="70" t="e" cm="1">
        <f t="array" ref="A206">(IF($K$3='بيان ت'!D200,ROW('بيان ت'!200:200)-1,yyyyy))</f>
        <v>#NAME?</v>
      </c>
      <c r="B206" s="71" t="str">
        <f t="shared" si="8"/>
        <v/>
      </c>
    </row>
    <row r="207" spans="1:2" ht="22.8" thickBot="1" x14ac:dyDescent="0.35">
      <c r="A207" s="70" t="e" cm="1">
        <f t="array" ref="A207">(IF($K$3='بيان ت'!D201,ROW('بيان ت'!201:201)-1,yyyyy))</f>
        <v>#NAME?</v>
      </c>
      <c r="B207" s="71" t="str">
        <f t="shared" si="8"/>
        <v/>
      </c>
    </row>
    <row r="208" spans="1:2" ht="22.8" thickBot="1" x14ac:dyDescent="0.35">
      <c r="A208" s="70" t="e" cm="1">
        <f t="array" ref="A208">(IF($K$3='بيان ت'!D202,ROW('بيان ت'!202:202)-1,yyyyy))</f>
        <v>#NAME?</v>
      </c>
      <c r="B208" s="71" t="str">
        <f t="shared" si="8"/>
        <v/>
      </c>
    </row>
    <row r="209" spans="1:2" ht="22.8" thickBot="1" x14ac:dyDescent="0.35">
      <c r="A209" s="70" t="e" cm="1">
        <f t="array" ref="A209">(IF($K$3='بيان ت'!D203,ROW('بيان ت'!203:203)-1,yyyyy))</f>
        <v>#NAME?</v>
      </c>
      <c r="B209" s="71" t="str">
        <f t="shared" si="8"/>
        <v/>
      </c>
    </row>
    <row r="210" spans="1:2" ht="22.8" thickBot="1" x14ac:dyDescent="0.35">
      <c r="A210" s="70" t="e" cm="1">
        <f t="array" ref="A210">(IF($K$3='بيان ت'!D204,ROW('بيان ت'!204:204)-1,yyyyy))</f>
        <v>#NAME?</v>
      </c>
      <c r="B210" s="71" t="str">
        <f t="shared" si="8"/>
        <v/>
      </c>
    </row>
    <row r="211" spans="1:2" ht="22.8" thickBot="1" x14ac:dyDescent="0.35">
      <c r="A211" s="70" t="e" cm="1">
        <f t="array" ref="A211">(IF($K$3='بيان ت'!D205,ROW('بيان ت'!205:205)-1,yyyyy))</f>
        <v>#NAME?</v>
      </c>
      <c r="B211" s="71" t="str">
        <f t="shared" si="8"/>
        <v/>
      </c>
    </row>
    <row r="212" spans="1:2" ht="22.8" thickBot="1" x14ac:dyDescent="0.35">
      <c r="A212" s="70" t="e" cm="1">
        <f t="array" ref="A212">(IF($K$3='بيان ت'!D206,ROW('بيان ت'!206:206)-1,yyyyy))</f>
        <v>#NAME?</v>
      </c>
      <c r="B212" s="71" t="str">
        <f t="shared" si="8"/>
        <v/>
      </c>
    </row>
    <row r="213" spans="1:2" ht="22.8" thickBot="1" x14ac:dyDescent="0.35">
      <c r="A213" s="70" t="e" cm="1">
        <f t="array" ref="A213">(IF($K$3='بيان ت'!D207,ROW('بيان ت'!207:207)-1,yyyyy))</f>
        <v>#NAME?</v>
      </c>
      <c r="B213" s="71" t="str">
        <f t="shared" si="8"/>
        <v/>
      </c>
    </row>
    <row r="214" spans="1:2" ht="22.8" thickBot="1" x14ac:dyDescent="0.35">
      <c r="A214" s="70" t="e" cm="1">
        <f t="array" ref="A214">(IF($K$3='بيان ت'!D208,ROW('بيان ت'!208:208)-1,yyyyy))</f>
        <v>#NAME?</v>
      </c>
      <c r="B214" s="71" t="str">
        <f t="shared" si="8"/>
        <v/>
      </c>
    </row>
    <row r="215" spans="1:2" ht="22.8" thickBot="1" x14ac:dyDescent="0.35">
      <c r="A215" s="70" t="e" cm="1">
        <f t="array" ref="A215">(IF($K$3='بيان ت'!D209,ROW('بيان ت'!209:209)-1,yyyyy))</f>
        <v>#NAME?</v>
      </c>
      <c r="B215" s="71" t="str">
        <f t="shared" si="8"/>
        <v/>
      </c>
    </row>
    <row r="216" spans="1:2" ht="22.8" thickBot="1" x14ac:dyDescent="0.35">
      <c r="A216" s="70" t="e" cm="1">
        <f t="array" ref="A216">(IF($K$3='بيان ت'!D210,ROW('بيان ت'!210:210)-1,yyyyy))</f>
        <v>#NAME?</v>
      </c>
      <c r="B216" s="71" t="str">
        <f t="shared" si="8"/>
        <v/>
      </c>
    </row>
    <row r="217" spans="1:2" ht="22.8" thickBot="1" x14ac:dyDescent="0.35">
      <c r="A217" s="70" t="e" cm="1">
        <f t="array" ref="A217">(IF($K$3='بيان ت'!D211,ROW('بيان ت'!211:211)-1,yyyyy))</f>
        <v>#NAME?</v>
      </c>
      <c r="B217" s="71" t="str">
        <f t="shared" si="8"/>
        <v/>
      </c>
    </row>
    <row r="218" spans="1:2" ht="22.8" thickBot="1" x14ac:dyDescent="0.35">
      <c r="A218" s="70" t="e" cm="1">
        <f t="array" ref="A218">(IF($K$3='بيان ت'!D212,ROW('بيان ت'!212:212)-1,yyyyy))</f>
        <v>#NAME?</v>
      </c>
      <c r="B218" s="71" t="str">
        <f t="shared" si="8"/>
        <v/>
      </c>
    </row>
    <row r="219" spans="1:2" ht="22.8" thickBot="1" x14ac:dyDescent="0.35">
      <c r="A219" s="70" t="e" cm="1">
        <f t="array" ref="A219">(IF($K$3='بيان ت'!D213,ROW('بيان ت'!213:213)-1,yyyyy))</f>
        <v>#NAME?</v>
      </c>
      <c r="B219" s="71" t="str">
        <f t="shared" si="8"/>
        <v/>
      </c>
    </row>
    <row r="220" spans="1:2" ht="22.8" thickBot="1" x14ac:dyDescent="0.35">
      <c r="A220" s="70" t="e" cm="1">
        <f t="array" ref="A220">(IF($K$3='بيان ت'!D214,ROW('بيان ت'!214:214)-1,yyyyy))</f>
        <v>#NAME?</v>
      </c>
      <c r="B220" s="71" t="str">
        <f t="shared" si="8"/>
        <v/>
      </c>
    </row>
    <row r="221" spans="1:2" ht="22.8" thickBot="1" x14ac:dyDescent="0.35">
      <c r="A221" s="70" t="e" cm="1">
        <f t="array" ref="A221">(IF($K$3='بيان ت'!D215,ROW('بيان ت'!215:215)-1,yyyyy))</f>
        <v>#NAME?</v>
      </c>
      <c r="B221" s="71" t="str">
        <f t="shared" si="8"/>
        <v/>
      </c>
    </row>
    <row r="222" spans="1:2" ht="22.8" thickBot="1" x14ac:dyDescent="0.35">
      <c r="A222" s="70" t="e" cm="1">
        <f t="array" ref="A222">(IF($K$3='بيان ت'!D216,ROW('بيان ت'!216:216)-1,yyyyy))</f>
        <v>#NAME?</v>
      </c>
      <c r="B222" s="71" t="str">
        <f t="shared" si="8"/>
        <v/>
      </c>
    </row>
    <row r="223" spans="1:2" ht="22.8" thickBot="1" x14ac:dyDescent="0.35">
      <c r="A223" s="70" t="e" cm="1">
        <f t="array" ref="A223">(IF($K$3='بيان ت'!D217,ROW('بيان ت'!217:217)-1,yyyyy))</f>
        <v>#NAME?</v>
      </c>
      <c r="B223" s="71" t="str">
        <f t="shared" si="8"/>
        <v/>
      </c>
    </row>
    <row r="224" spans="1:2" ht="22.8" thickBot="1" x14ac:dyDescent="0.35">
      <c r="A224" s="70" t="e" cm="1">
        <f t="array" ref="A224">(IF($K$3='بيان ت'!D218,ROW('بيان ت'!218:218)-1,yyyyy))</f>
        <v>#NAME?</v>
      </c>
      <c r="B224" s="71" t="str">
        <f t="shared" si="8"/>
        <v/>
      </c>
    </row>
    <row r="225" spans="1:2" ht="22.8" thickBot="1" x14ac:dyDescent="0.35">
      <c r="A225" s="70" t="e" cm="1">
        <f t="array" ref="A225">(IF($K$3='بيان ت'!D219,ROW('بيان ت'!219:219)-1,yyyyy))</f>
        <v>#NAME?</v>
      </c>
      <c r="B225" s="71" t="str">
        <f t="shared" si="8"/>
        <v/>
      </c>
    </row>
    <row r="226" spans="1:2" ht="22.8" thickBot="1" x14ac:dyDescent="0.35">
      <c r="A226" s="70" t="e" cm="1">
        <f t="array" ref="A226">(IF($K$3='بيان ت'!D220,ROW('بيان ت'!220:220)-1,yyyyy))</f>
        <v>#NAME?</v>
      </c>
      <c r="B226" s="71" t="str">
        <f t="shared" si="8"/>
        <v/>
      </c>
    </row>
    <row r="227" spans="1:2" ht="22.8" thickBot="1" x14ac:dyDescent="0.35">
      <c r="A227" s="70" t="e" cm="1">
        <f t="array" ref="A227">(IF($K$3='بيان ت'!D221,ROW('بيان ت'!221:221)-1,yyyyy))</f>
        <v>#NAME?</v>
      </c>
      <c r="B227" s="71" t="str">
        <f t="shared" si="8"/>
        <v/>
      </c>
    </row>
    <row r="228" spans="1:2" ht="22.8" thickBot="1" x14ac:dyDescent="0.35">
      <c r="A228" s="70" t="e" cm="1">
        <f t="array" ref="A228">(IF($K$3='بيان ت'!D222,ROW('بيان ت'!222:222)-1,yyyyy))</f>
        <v>#NAME?</v>
      </c>
      <c r="B228" s="71" t="str">
        <f t="shared" si="8"/>
        <v/>
      </c>
    </row>
    <row r="229" spans="1:2" ht="22.8" thickBot="1" x14ac:dyDescent="0.35">
      <c r="A229" s="70" t="e" cm="1">
        <f t="array" ref="A229">(IF($K$3='بيان ت'!D223,ROW('بيان ت'!223:223)-1,yyyyy))</f>
        <v>#NAME?</v>
      </c>
      <c r="B229" s="71" t="str">
        <f t="shared" si="8"/>
        <v/>
      </c>
    </row>
    <row r="230" spans="1:2" ht="22.8" thickBot="1" x14ac:dyDescent="0.35">
      <c r="A230" s="70" t="e" cm="1">
        <f t="array" ref="A230">(IF($K$3='بيان ت'!D224,ROW('بيان ت'!224:224)-1,yyyyy))</f>
        <v>#NAME?</v>
      </c>
      <c r="B230" s="71" t="str">
        <f t="shared" si="8"/>
        <v/>
      </c>
    </row>
    <row r="231" spans="1:2" ht="22.8" thickBot="1" x14ac:dyDescent="0.35">
      <c r="A231" s="70" t="e" cm="1">
        <f t="array" ref="A231">(IF($K$3='بيان ت'!D225,ROW('بيان ت'!225:225)-1,yyyyy))</f>
        <v>#NAME?</v>
      </c>
      <c r="B231" s="71" t="str">
        <f t="shared" si="8"/>
        <v/>
      </c>
    </row>
    <row r="232" spans="1:2" ht="22.8" thickBot="1" x14ac:dyDescent="0.35">
      <c r="A232" s="70" t="e" cm="1">
        <f t="array" ref="A232">(IF($K$3='بيان ت'!D226,ROW('بيان ت'!226:226)-1,yyyyy))</f>
        <v>#NAME?</v>
      </c>
      <c r="B232" s="71" t="str">
        <f t="shared" si="8"/>
        <v/>
      </c>
    </row>
    <row r="233" spans="1:2" ht="22.8" thickBot="1" x14ac:dyDescent="0.35">
      <c r="A233" s="70" t="e" cm="1">
        <f t="array" ref="A233">(IF($K$3='بيان ت'!D227,ROW('بيان ت'!227:227)-1,yyyyy))</f>
        <v>#NAME?</v>
      </c>
      <c r="B233" s="71" t="str">
        <f t="shared" si="8"/>
        <v/>
      </c>
    </row>
    <row r="234" spans="1:2" ht="22.8" thickBot="1" x14ac:dyDescent="0.35">
      <c r="A234" s="70" t="e" cm="1">
        <f t="array" ref="A234">(IF($K$3='بيان ت'!D228,ROW('بيان ت'!228:228)-1,yyyyy))</f>
        <v>#NAME?</v>
      </c>
      <c r="B234" s="71" t="str">
        <f t="shared" si="8"/>
        <v/>
      </c>
    </row>
    <row r="235" spans="1:2" ht="22.8" thickBot="1" x14ac:dyDescent="0.35">
      <c r="A235" s="70" t="e" cm="1">
        <f t="array" ref="A235">(IF($K$3='بيان ت'!D229,ROW('بيان ت'!229:229)-1,yyyyy))</f>
        <v>#NAME?</v>
      </c>
      <c r="B235" s="71" t="str">
        <f t="shared" si="8"/>
        <v/>
      </c>
    </row>
    <row r="236" spans="1:2" ht="22.8" thickBot="1" x14ac:dyDescent="0.35">
      <c r="A236" s="70" t="e" cm="1">
        <f t="array" ref="A236">(IF($K$3='بيان ت'!D230,ROW('بيان ت'!230:230)-1,yyyyy))</f>
        <v>#NAME?</v>
      </c>
      <c r="B236" s="71" t="str">
        <f t="shared" si="8"/>
        <v/>
      </c>
    </row>
    <row r="237" spans="1:2" ht="22.8" thickBot="1" x14ac:dyDescent="0.35">
      <c r="A237" s="70" t="e" cm="1">
        <f t="array" ref="A237">(IF($K$3='بيان ت'!D231,ROW('بيان ت'!231:231)-1,yyyyy))</f>
        <v>#NAME?</v>
      </c>
      <c r="B237" s="71" t="str">
        <f t="shared" si="8"/>
        <v/>
      </c>
    </row>
    <row r="238" spans="1:2" ht="22.8" thickBot="1" x14ac:dyDescent="0.35">
      <c r="A238" s="70" t="e" cm="1">
        <f t="array" ref="A238">(IF($K$3='بيان ت'!D232,ROW('بيان ت'!232:232)-1,yyyyy))</f>
        <v>#NAME?</v>
      </c>
      <c r="B238" s="71" t="str">
        <f t="shared" si="8"/>
        <v/>
      </c>
    </row>
    <row r="239" spans="1:2" ht="22.8" thickBot="1" x14ac:dyDescent="0.35">
      <c r="A239" s="70" t="e" cm="1">
        <f t="array" ref="A239">(IF($K$3='بيان ت'!D233,ROW('بيان ت'!233:233)-1,yyyyy))</f>
        <v>#NAME?</v>
      </c>
      <c r="B239" s="71" t="str">
        <f t="shared" si="8"/>
        <v/>
      </c>
    </row>
    <row r="240" spans="1:2" ht="22.8" thickBot="1" x14ac:dyDescent="0.35">
      <c r="A240" s="70" t="e" cm="1">
        <f t="array" ref="A240">(IF($K$3='بيان ت'!D234,ROW('بيان ت'!234:234)-1,yyyyy))</f>
        <v>#NAME?</v>
      </c>
      <c r="B240" s="71" t="str">
        <f t="shared" si="8"/>
        <v/>
      </c>
    </row>
    <row r="241" spans="1:2" ht="22.8" thickBot="1" x14ac:dyDescent="0.35">
      <c r="A241" s="70" t="e" cm="1">
        <f t="array" ref="A241">(IF($K$3='بيان ت'!D235,ROW('بيان ت'!235:235)-1,yyyyy))</f>
        <v>#NAME?</v>
      </c>
      <c r="B241" s="71" t="str">
        <f t="shared" si="8"/>
        <v/>
      </c>
    </row>
    <row r="242" spans="1:2" ht="22.8" thickBot="1" x14ac:dyDescent="0.35">
      <c r="A242" s="70" t="e" cm="1">
        <f t="array" ref="A242">(IF($K$3='بيان ت'!D236,ROW('بيان ت'!236:236)-1,yyyyy))</f>
        <v>#NAME?</v>
      </c>
      <c r="B242" s="71" t="str">
        <f t="shared" si="8"/>
        <v/>
      </c>
    </row>
    <row r="243" spans="1:2" ht="22.8" thickBot="1" x14ac:dyDescent="0.35">
      <c r="A243" s="70" t="e" cm="1">
        <f t="array" ref="A243">(IF($K$3='بيان ت'!D237,ROW('بيان ت'!237:237)-1,yyyyy))</f>
        <v>#NAME?</v>
      </c>
      <c r="B243" s="71" t="str">
        <f t="shared" si="8"/>
        <v/>
      </c>
    </row>
    <row r="244" spans="1:2" ht="22.8" thickBot="1" x14ac:dyDescent="0.35">
      <c r="A244" s="70" t="e" cm="1">
        <f t="array" ref="A244">(IF($K$3='بيان ت'!D238,ROW('بيان ت'!238:238)-1,yyyyy))</f>
        <v>#NAME?</v>
      </c>
      <c r="B244" s="71" t="str">
        <f t="shared" si="8"/>
        <v/>
      </c>
    </row>
    <row r="245" spans="1:2" ht="22.8" thickBot="1" x14ac:dyDescent="0.35">
      <c r="A245" s="70" t="e" cm="1">
        <f t="array" ref="A245">(IF($K$3='بيان ت'!D239,ROW('بيان ت'!239:239)-1,yyyyy))</f>
        <v>#NAME?</v>
      </c>
      <c r="B245" s="71" t="str">
        <f t="shared" si="8"/>
        <v/>
      </c>
    </row>
    <row r="246" spans="1:2" ht="22.8" thickBot="1" x14ac:dyDescent="0.35">
      <c r="A246" s="70" t="e" cm="1">
        <f t="array" ref="A246">(IF($K$3='بيان ت'!D240,ROW('بيان ت'!240:240)-1,yyyyy))</f>
        <v>#NAME?</v>
      </c>
      <c r="B246" s="71" t="str">
        <f t="shared" si="8"/>
        <v/>
      </c>
    </row>
    <row r="247" spans="1:2" ht="22.8" thickBot="1" x14ac:dyDescent="0.35">
      <c r="A247" s="70" t="e" cm="1">
        <f t="array" ref="A247">(IF($K$3='بيان ت'!D241,ROW('بيان ت'!241:241)-1,yyyyy))</f>
        <v>#NAME?</v>
      </c>
      <c r="B247" s="71" t="str">
        <f t="shared" si="8"/>
        <v/>
      </c>
    </row>
    <row r="248" spans="1:2" ht="22.8" thickBot="1" x14ac:dyDescent="0.35">
      <c r="A248" s="70" t="e" cm="1">
        <f t="array" ref="A248">(IF($K$3='بيان ت'!D242,ROW('بيان ت'!242:242)-1,yyyyy))</f>
        <v>#NAME?</v>
      </c>
      <c r="B248" s="71" t="str">
        <f t="shared" si="8"/>
        <v/>
      </c>
    </row>
    <row r="249" spans="1:2" ht="22.8" thickBot="1" x14ac:dyDescent="0.35">
      <c r="A249" s="70" t="e" cm="1">
        <f t="array" ref="A249">(IF($K$3='بيان ت'!D243,ROW('بيان ت'!243:243)-1,yyyyy))</f>
        <v>#NAME?</v>
      </c>
      <c r="B249" s="71" t="str">
        <f t="shared" si="8"/>
        <v/>
      </c>
    </row>
    <row r="250" spans="1:2" ht="22.8" thickBot="1" x14ac:dyDescent="0.35">
      <c r="A250" s="70" t="e" cm="1">
        <f t="array" ref="A250">(IF($K$3='بيان ت'!D244,ROW('بيان ت'!244:244)-1,yyyyy))</f>
        <v>#NAME?</v>
      </c>
      <c r="B250" s="71" t="str">
        <f t="shared" si="8"/>
        <v/>
      </c>
    </row>
    <row r="251" spans="1:2" ht="22.8" thickBot="1" x14ac:dyDescent="0.35">
      <c r="A251" s="70" t="e" cm="1">
        <f t="array" ref="A251">(IF($K$3='بيان ت'!D245,ROW('بيان ت'!245:245)-1,yyyyy))</f>
        <v>#NAME?</v>
      </c>
      <c r="B251" s="71" t="str">
        <f t="shared" si="8"/>
        <v/>
      </c>
    </row>
    <row r="252" spans="1:2" ht="22.8" thickBot="1" x14ac:dyDescent="0.35">
      <c r="A252" s="70" t="e" cm="1">
        <f t="array" ref="A252">(IF($K$3='بيان ت'!D246,ROW('بيان ت'!246:246)-1,yyyyy))</f>
        <v>#NAME?</v>
      </c>
      <c r="B252" s="71" t="str">
        <f t="shared" si="8"/>
        <v/>
      </c>
    </row>
    <row r="253" spans="1:2" ht="22.8" thickBot="1" x14ac:dyDescent="0.35">
      <c r="A253" s="70" t="e" cm="1">
        <f t="array" ref="A253">(IF($K$3='بيان ت'!D247,ROW('بيان ت'!247:247)-1,yyyyy))</f>
        <v>#NAME?</v>
      </c>
      <c r="B253" s="71" t="str">
        <f t="shared" si="8"/>
        <v/>
      </c>
    </row>
    <row r="254" spans="1:2" ht="22.8" thickBot="1" x14ac:dyDescent="0.35">
      <c r="A254" s="70" t="e" cm="1">
        <f t="array" ref="A254">(IF($K$3='بيان ت'!D248,ROW('بيان ت'!248:248)-1,yyyyy))</f>
        <v>#NAME?</v>
      </c>
      <c r="B254" s="71" t="str">
        <f t="shared" si="8"/>
        <v/>
      </c>
    </row>
    <row r="255" spans="1:2" ht="22.8" thickBot="1" x14ac:dyDescent="0.35">
      <c r="A255" s="70" t="e" cm="1">
        <f t="array" ref="A255">(IF($K$3='بيان ت'!D249,ROW('بيان ت'!249:249)-1,yyyyy))</f>
        <v>#NAME?</v>
      </c>
      <c r="B255" s="71" t="str">
        <f t="shared" si="8"/>
        <v/>
      </c>
    </row>
    <row r="256" spans="1:2" ht="22.8" thickBot="1" x14ac:dyDescent="0.35">
      <c r="A256" s="70" t="e" cm="1">
        <f t="array" ref="A256">(IF($K$3='بيان ت'!D250,ROW('بيان ت'!250:250)-1,yyyyy))</f>
        <v>#NAME?</v>
      </c>
      <c r="B256" s="71" t="str">
        <f t="shared" si="8"/>
        <v/>
      </c>
    </row>
    <row r="257" spans="1:2" ht="22.8" thickBot="1" x14ac:dyDescent="0.35">
      <c r="A257" s="70" t="e" cm="1">
        <f t="array" ref="A257">(IF($K$3='بيان ت'!D251,ROW('بيان ت'!251:251)-1,yyyyy))</f>
        <v>#NAME?</v>
      </c>
      <c r="B257" s="71" t="str">
        <f t="shared" si="8"/>
        <v/>
      </c>
    </row>
    <row r="258" spans="1:2" ht="22.8" thickBot="1" x14ac:dyDescent="0.35">
      <c r="A258" s="70" t="e" cm="1">
        <f t="array" ref="A258">(IF($K$3='بيان ت'!D252,ROW('بيان ت'!252:252)-1,yyyyy))</f>
        <v>#NAME?</v>
      </c>
      <c r="B258" s="71" t="str">
        <f t="shared" si="8"/>
        <v/>
      </c>
    </row>
    <row r="259" spans="1:2" ht="22.8" thickBot="1" x14ac:dyDescent="0.35">
      <c r="A259" s="70" t="e" cm="1">
        <f t="array" ref="A259">(IF($K$3='بيان ت'!D253,ROW('بيان ت'!253:253)-1,yyyyy))</f>
        <v>#NAME?</v>
      </c>
      <c r="B259" s="71" t="str">
        <f t="shared" si="8"/>
        <v/>
      </c>
    </row>
    <row r="260" spans="1:2" ht="22.8" thickBot="1" x14ac:dyDescent="0.35">
      <c r="A260" s="70" t="e" cm="1">
        <f t="array" ref="A260">(IF($K$3='بيان ت'!D254,ROW('بيان ت'!254:254)-1,yyyyy))</f>
        <v>#NAME?</v>
      </c>
      <c r="B260" s="71" t="str">
        <f t="shared" si="8"/>
        <v/>
      </c>
    </row>
    <row r="261" spans="1:2" ht="22.8" thickBot="1" x14ac:dyDescent="0.35">
      <c r="A261" s="70" t="e" cm="1">
        <f t="array" ref="A261">(IF($K$3='بيان ت'!D255,ROW('بيان ت'!255:255)-1,yyyyy))</f>
        <v>#NAME?</v>
      </c>
      <c r="B261" s="71" t="str">
        <f t="shared" si="8"/>
        <v/>
      </c>
    </row>
    <row r="262" spans="1:2" ht="22.8" thickBot="1" x14ac:dyDescent="0.35">
      <c r="A262" s="70" t="e" cm="1">
        <f t="array" ref="A262">(IF($K$3='بيان ت'!D256,ROW('بيان ت'!256:256)-1,yyyyy))</f>
        <v>#NAME?</v>
      </c>
      <c r="B262" s="71" t="str">
        <f t="shared" si="8"/>
        <v/>
      </c>
    </row>
    <row r="263" spans="1:2" ht="22.8" thickBot="1" x14ac:dyDescent="0.35">
      <c r="A263" s="70" t="e" cm="1">
        <f t="array" ref="A263">(IF($K$3='بيان ت'!D257,ROW('بيان ت'!257:257)-1,yyyyy))</f>
        <v>#NAME?</v>
      </c>
      <c r="B263" s="71" t="str">
        <f t="shared" si="8"/>
        <v/>
      </c>
    </row>
    <row r="264" spans="1:2" ht="22.8" thickBot="1" x14ac:dyDescent="0.35">
      <c r="A264" s="70" t="e" cm="1">
        <f t="array" ref="A264">(IF($K$3='بيان ت'!D258,ROW('بيان ت'!258:258)-1,yyyyy))</f>
        <v>#NAME?</v>
      </c>
      <c r="B264" s="71" t="str">
        <f t="shared" si="8"/>
        <v/>
      </c>
    </row>
    <row r="265" spans="1:2" ht="22.8" thickBot="1" x14ac:dyDescent="0.35">
      <c r="A265" s="70" t="e" cm="1">
        <f t="array" ref="A265">(IF($K$3='بيان ت'!D259,ROW('بيان ت'!259:259)-1,yyyyy))</f>
        <v>#NAME?</v>
      </c>
      <c r="B265" s="71" t="str">
        <f t="shared" ref="B265:B328" si="9">IFERROR(_xlfn.AGGREGATE(15,6,$A$8:$A$510,ROW(A258)),"")</f>
        <v/>
      </c>
    </row>
    <row r="266" spans="1:2" ht="22.8" thickBot="1" x14ac:dyDescent="0.35">
      <c r="A266" s="70" t="e" cm="1">
        <f t="array" ref="A266">(IF($K$3='بيان ت'!D260,ROW('بيان ت'!260:260)-1,yyyyy))</f>
        <v>#NAME?</v>
      </c>
      <c r="B266" s="71" t="str">
        <f t="shared" si="9"/>
        <v/>
      </c>
    </row>
    <row r="267" spans="1:2" ht="22.8" thickBot="1" x14ac:dyDescent="0.35">
      <c r="A267" s="70" t="e" cm="1">
        <f t="array" ref="A267">(IF($K$3='بيان ت'!D261,ROW('بيان ت'!261:261)-1,yyyyy))</f>
        <v>#NAME?</v>
      </c>
      <c r="B267" s="71" t="str">
        <f t="shared" si="9"/>
        <v/>
      </c>
    </row>
    <row r="268" spans="1:2" ht="22.8" thickBot="1" x14ac:dyDescent="0.35">
      <c r="A268" s="70" t="e" cm="1">
        <f t="array" ref="A268">(IF($K$3='بيان ت'!D262,ROW('بيان ت'!262:262)-1,yyyyy))</f>
        <v>#NAME?</v>
      </c>
      <c r="B268" s="71" t="str">
        <f t="shared" si="9"/>
        <v/>
      </c>
    </row>
    <row r="269" spans="1:2" ht="22.8" thickBot="1" x14ac:dyDescent="0.35">
      <c r="A269" s="70" t="e" cm="1">
        <f t="array" ref="A269">(IF($K$3='بيان ت'!D263,ROW('بيان ت'!263:263)-1,yyyyy))</f>
        <v>#NAME?</v>
      </c>
      <c r="B269" s="71" t="str">
        <f t="shared" si="9"/>
        <v/>
      </c>
    </row>
    <row r="270" spans="1:2" ht="22.8" thickBot="1" x14ac:dyDescent="0.35">
      <c r="A270" s="70" t="e" cm="1">
        <f t="array" ref="A270">(IF($K$3='بيان ت'!D264,ROW('بيان ت'!264:264)-1,yyyyy))</f>
        <v>#NAME?</v>
      </c>
      <c r="B270" s="71" t="str">
        <f t="shared" si="9"/>
        <v/>
      </c>
    </row>
    <row r="271" spans="1:2" ht="22.8" thickBot="1" x14ac:dyDescent="0.35">
      <c r="A271" s="70" t="e" cm="1">
        <f t="array" ref="A271">(IF($K$3='بيان ت'!D265,ROW('بيان ت'!265:265)-1,yyyyy))</f>
        <v>#NAME?</v>
      </c>
      <c r="B271" s="71" t="str">
        <f t="shared" si="9"/>
        <v/>
      </c>
    </row>
    <row r="272" spans="1:2" ht="22.8" thickBot="1" x14ac:dyDescent="0.35">
      <c r="A272" s="70" t="e" cm="1">
        <f t="array" ref="A272">(IF($K$3='بيان ت'!D266,ROW('بيان ت'!266:266)-1,yyyyy))</f>
        <v>#NAME?</v>
      </c>
      <c r="B272" s="71" t="str">
        <f t="shared" si="9"/>
        <v/>
      </c>
    </row>
    <row r="273" spans="1:2" ht="22.8" thickBot="1" x14ac:dyDescent="0.35">
      <c r="A273" s="70" t="e" cm="1">
        <f t="array" ref="A273">(IF($K$3='بيان ت'!D267,ROW('بيان ت'!267:267)-1,yyyyy))</f>
        <v>#NAME?</v>
      </c>
      <c r="B273" s="71" t="str">
        <f t="shared" si="9"/>
        <v/>
      </c>
    </row>
    <row r="274" spans="1:2" ht="22.8" thickBot="1" x14ac:dyDescent="0.35">
      <c r="A274" s="70" t="e" cm="1">
        <f t="array" ref="A274">(IF($K$3='بيان ت'!D268,ROW('بيان ت'!268:268)-1,yyyyy))</f>
        <v>#NAME?</v>
      </c>
      <c r="B274" s="71" t="str">
        <f t="shared" si="9"/>
        <v/>
      </c>
    </row>
    <row r="275" spans="1:2" ht="22.8" thickBot="1" x14ac:dyDescent="0.35">
      <c r="A275" s="70" t="e" cm="1">
        <f t="array" ref="A275">(IF($K$3='بيان ت'!D269,ROW('بيان ت'!269:269)-1,yyyyy))</f>
        <v>#NAME?</v>
      </c>
      <c r="B275" s="71" t="str">
        <f t="shared" si="9"/>
        <v/>
      </c>
    </row>
    <row r="276" spans="1:2" ht="22.8" thickBot="1" x14ac:dyDescent="0.35">
      <c r="A276" s="70" t="e" cm="1">
        <f t="array" ref="A276">(IF($K$3='بيان ت'!D270,ROW('بيان ت'!270:270)-1,yyyyy))</f>
        <v>#NAME?</v>
      </c>
      <c r="B276" s="71" t="str">
        <f t="shared" si="9"/>
        <v/>
      </c>
    </row>
    <row r="277" spans="1:2" ht="22.8" thickBot="1" x14ac:dyDescent="0.35">
      <c r="A277" s="70" t="e" cm="1">
        <f t="array" ref="A277">(IF($K$3='بيان ت'!D271,ROW('بيان ت'!271:271)-1,yyyyy))</f>
        <v>#NAME?</v>
      </c>
      <c r="B277" s="71" t="str">
        <f t="shared" si="9"/>
        <v/>
      </c>
    </row>
    <row r="278" spans="1:2" ht="22.8" thickBot="1" x14ac:dyDescent="0.35">
      <c r="A278" s="70" t="e" cm="1">
        <f t="array" ref="A278">(IF($K$3='بيان ت'!D272,ROW('بيان ت'!272:272)-1,yyyyy))</f>
        <v>#NAME?</v>
      </c>
      <c r="B278" s="71" t="str">
        <f t="shared" si="9"/>
        <v/>
      </c>
    </row>
    <row r="279" spans="1:2" ht="22.8" thickBot="1" x14ac:dyDescent="0.35">
      <c r="A279" s="70" t="e" cm="1">
        <f t="array" ref="A279">(IF($K$3='بيان ت'!D273,ROW('بيان ت'!273:273)-1,yyyyy))</f>
        <v>#NAME?</v>
      </c>
      <c r="B279" s="71" t="str">
        <f t="shared" si="9"/>
        <v/>
      </c>
    </row>
    <row r="280" spans="1:2" ht="22.8" thickBot="1" x14ac:dyDescent="0.35">
      <c r="A280" s="70" t="e" cm="1">
        <f t="array" ref="A280">(IF($K$3='بيان ت'!D274,ROW('بيان ت'!274:274)-1,yyyyy))</f>
        <v>#NAME?</v>
      </c>
      <c r="B280" s="71" t="str">
        <f t="shared" si="9"/>
        <v/>
      </c>
    </row>
    <row r="281" spans="1:2" ht="22.8" thickBot="1" x14ac:dyDescent="0.35">
      <c r="A281" s="70" t="e" cm="1">
        <f t="array" ref="A281">(IF($K$3='بيان ت'!D275,ROW('بيان ت'!275:275)-1,yyyyy))</f>
        <v>#NAME?</v>
      </c>
      <c r="B281" s="71" t="str">
        <f t="shared" si="9"/>
        <v/>
      </c>
    </row>
    <row r="282" spans="1:2" ht="22.8" thickBot="1" x14ac:dyDescent="0.35">
      <c r="A282" s="70" t="e" cm="1">
        <f t="array" ref="A282">(IF($K$3='بيان ت'!D276,ROW('بيان ت'!276:276)-1,yyyyy))</f>
        <v>#NAME?</v>
      </c>
      <c r="B282" s="71" t="str">
        <f t="shared" si="9"/>
        <v/>
      </c>
    </row>
    <row r="283" spans="1:2" ht="22.8" thickBot="1" x14ac:dyDescent="0.35">
      <c r="A283" s="70" t="e" cm="1">
        <f t="array" ref="A283">(IF($K$3='بيان ت'!D277,ROW('بيان ت'!277:277)-1,yyyyy))</f>
        <v>#NAME?</v>
      </c>
      <c r="B283" s="71" t="str">
        <f t="shared" si="9"/>
        <v/>
      </c>
    </row>
    <row r="284" spans="1:2" ht="22.8" thickBot="1" x14ac:dyDescent="0.35">
      <c r="A284" s="70" t="e" cm="1">
        <f t="array" ref="A284">(IF($K$3='بيان ت'!D278,ROW('بيان ت'!278:278)-1,yyyyy))</f>
        <v>#NAME?</v>
      </c>
      <c r="B284" s="71" t="str">
        <f t="shared" si="9"/>
        <v/>
      </c>
    </row>
    <row r="285" spans="1:2" ht="22.8" thickBot="1" x14ac:dyDescent="0.35">
      <c r="A285" s="70" t="e" cm="1">
        <f t="array" ref="A285">(IF($K$3='بيان ت'!D279,ROW('بيان ت'!279:279)-1,yyyyy))</f>
        <v>#NAME?</v>
      </c>
      <c r="B285" s="71" t="str">
        <f t="shared" si="9"/>
        <v/>
      </c>
    </row>
    <row r="286" spans="1:2" ht="22.8" thickBot="1" x14ac:dyDescent="0.35">
      <c r="A286" s="70" t="e" cm="1">
        <f t="array" ref="A286">(IF($K$3='بيان ت'!D280,ROW('بيان ت'!280:280)-1,yyyyy))</f>
        <v>#NAME?</v>
      </c>
      <c r="B286" s="71" t="str">
        <f t="shared" si="9"/>
        <v/>
      </c>
    </row>
    <row r="287" spans="1:2" ht="22.8" thickBot="1" x14ac:dyDescent="0.35">
      <c r="A287" s="70" t="e" cm="1">
        <f t="array" ref="A287">(IF($K$3='بيان ت'!D281,ROW('بيان ت'!281:281)-1,yyyyy))</f>
        <v>#NAME?</v>
      </c>
      <c r="B287" s="71" t="str">
        <f t="shared" si="9"/>
        <v/>
      </c>
    </row>
    <row r="288" spans="1:2" ht="22.8" thickBot="1" x14ac:dyDescent="0.35">
      <c r="A288" s="70" t="e" cm="1">
        <f t="array" ref="A288">(IF($K$3='بيان ت'!D282,ROW('بيان ت'!282:282)-1,yyyyy))</f>
        <v>#NAME?</v>
      </c>
      <c r="B288" s="71" t="str">
        <f t="shared" si="9"/>
        <v/>
      </c>
    </row>
    <row r="289" spans="1:2" ht="22.8" thickBot="1" x14ac:dyDescent="0.35">
      <c r="A289" s="70" t="e" cm="1">
        <f t="array" ref="A289">(IF($K$3='بيان ت'!D283,ROW('بيان ت'!283:283)-1,yyyyy))</f>
        <v>#NAME?</v>
      </c>
      <c r="B289" s="71" t="str">
        <f t="shared" si="9"/>
        <v/>
      </c>
    </row>
    <row r="290" spans="1:2" ht="22.8" thickBot="1" x14ac:dyDescent="0.35">
      <c r="A290" s="70" t="e" cm="1">
        <f t="array" ref="A290">(IF($K$3='بيان ت'!D284,ROW('بيان ت'!284:284)-1,yyyyy))</f>
        <v>#NAME?</v>
      </c>
      <c r="B290" s="71" t="str">
        <f t="shared" si="9"/>
        <v/>
      </c>
    </row>
    <row r="291" spans="1:2" ht="22.8" thickBot="1" x14ac:dyDescent="0.35">
      <c r="A291" s="70" t="e" cm="1">
        <f t="array" ref="A291">(IF($K$3='بيان ت'!D285,ROW('بيان ت'!285:285)-1,yyyyy))</f>
        <v>#NAME?</v>
      </c>
      <c r="B291" s="71" t="str">
        <f t="shared" si="9"/>
        <v/>
      </c>
    </row>
    <row r="292" spans="1:2" ht="22.8" thickBot="1" x14ac:dyDescent="0.35">
      <c r="A292" s="70" t="e" cm="1">
        <f t="array" ref="A292">(IF($K$3='بيان ت'!D286,ROW('بيان ت'!286:286)-1,yyyyy))</f>
        <v>#NAME?</v>
      </c>
      <c r="B292" s="71" t="str">
        <f t="shared" si="9"/>
        <v/>
      </c>
    </row>
    <row r="293" spans="1:2" ht="22.8" thickBot="1" x14ac:dyDescent="0.35">
      <c r="A293" s="70" t="e" cm="1">
        <f t="array" ref="A293">(IF($K$3='بيان ت'!D287,ROW('بيان ت'!287:287)-1,yyyyy))</f>
        <v>#NAME?</v>
      </c>
      <c r="B293" s="71" t="str">
        <f t="shared" si="9"/>
        <v/>
      </c>
    </row>
    <row r="294" spans="1:2" ht="22.8" thickBot="1" x14ac:dyDescent="0.35">
      <c r="A294" s="70" t="e" cm="1">
        <f t="array" ref="A294">(IF($K$3='بيان ت'!D288,ROW('بيان ت'!288:288)-1,yyyyy))</f>
        <v>#NAME?</v>
      </c>
      <c r="B294" s="71" t="str">
        <f t="shared" si="9"/>
        <v/>
      </c>
    </row>
    <row r="295" spans="1:2" ht="22.8" thickBot="1" x14ac:dyDescent="0.35">
      <c r="A295" s="70" t="e" cm="1">
        <f t="array" ref="A295">(IF($K$3='بيان ت'!D289,ROW('بيان ت'!289:289)-1,yyyyy))</f>
        <v>#NAME?</v>
      </c>
      <c r="B295" s="71" t="str">
        <f t="shared" si="9"/>
        <v/>
      </c>
    </row>
    <row r="296" spans="1:2" ht="22.8" thickBot="1" x14ac:dyDescent="0.35">
      <c r="A296" s="70" t="e" cm="1">
        <f t="array" ref="A296">(IF($K$3='بيان ت'!D290,ROW('بيان ت'!290:290)-1,yyyyy))</f>
        <v>#NAME?</v>
      </c>
      <c r="B296" s="71" t="str">
        <f t="shared" si="9"/>
        <v/>
      </c>
    </row>
    <row r="297" spans="1:2" ht="22.8" thickBot="1" x14ac:dyDescent="0.35">
      <c r="A297" s="70" t="e" cm="1">
        <f t="array" ref="A297">(IF($K$3='بيان ت'!D291,ROW('بيان ت'!291:291)-1,yyyyy))</f>
        <v>#NAME?</v>
      </c>
      <c r="B297" s="71" t="str">
        <f t="shared" si="9"/>
        <v/>
      </c>
    </row>
    <row r="298" spans="1:2" ht="22.8" thickBot="1" x14ac:dyDescent="0.35">
      <c r="A298" s="70" t="e" cm="1">
        <f t="array" ref="A298">(IF($K$3='بيان ت'!D292,ROW('بيان ت'!292:292)-1,yyyyy))</f>
        <v>#NAME?</v>
      </c>
      <c r="B298" s="71" t="str">
        <f t="shared" si="9"/>
        <v/>
      </c>
    </row>
    <row r="299" spans="1:2" ht="22.8" thickBot="1" x14ac:dyDescent="0.35">
      <c r="A299" s="70" t="e" cm="1">
        <f t="array" ref="A299">(IF($K$3='بيان ت'!D293,ROW('بيان ت'!293:293)-1,yyyyy))</f>
        <v>#NAME?</v>
      </c>
      <c r="B299" s="71" t="str">
        <f t="shared" si="9"/>
        <v/>
      </c>
    </row>
    <row r="300" spans="1:2" ht="22.8" thickBot="1" x14ac:dyDescent="0.35">
      <c r="A300" s="70" t="e" cm="1">
        <f t="array" ref="A300">(IF($K$3='بيان ت'!D294,ROW('بيان ت'!294:294)-1,yyyyy))</f>
        <v>#NAME?</v>
      </c>
      <c r="B300" s="71" t="str">
        <f t="shared" si="9"/>
        <v/>
      </c>
    </row>
    <row r="301" spans="1:2" ht="22.8" thickBot="1" x14ac:dyDescent="0.35">
      <c r="A301" s="70" t="e" cm="1">
        <f t="array" ref="A301">(IF($K$3='بيان ت'!D295,ROW('بيان ت'!295:295)-1,yyyyy))</f>
        <v>#NAME?</v>
      </c>
      <c r="B301" s="71" t="str">
        <f t="shared" si="9"/>
        <v/>
      </c>
    </row>
    <row r="302" spans="1:2" ht="22.8" thickBot="1" x14ac:dyDescent="0.35">
      <c r="A302" s="70" t="e" cm="1">
        <f t="array" ref="A302">(IF($K$3='بيان ت'!D296,ROW('بيان ت'!296:296)-1,yyyyy))</f>
        <v>#NAME?</v>
      </c>
      <c r="B302" s="71" t="str">
        <f t="shared" si="9"/>
        <v/>
      </c>
    </row>
    <row r="303" spans="1:2" ht="22.8" thickBot="1" x14ac:dyDescent="0.35">
      <c r="A303" s="70" t="e" cm="1">
        <f t="array" ref="A303">(IF($K$3='بيان ت'!D297,ROW('بيان ت'!297:297)-1,yyyyy))</f>
        <v>#NAME?</v>
      </c>
      <c r="B303" s="71" t="str">
        <f t="shared" si="9"/>
        <v/>
      </c>
    </row>
    <row r="304" spans="1:2" ht="22.8" thickBot="1" x14ac:dyDescent="0.35">
      <c r="A304" s="70" t="e" cm="1">
        <f t="array" ref="A304">(IF($K$3='بيان ت'!D298,ROW('بيان ت'!298:298)-1,yyyyy))</f>
        <v>#NAME?</v>
      </c>
      <c r="B304" s="71" t="str">
        <f t="shared" si="9"/>
        <v/>
      </c>
    </row>
    <row r="305" spans="1:2" ht="22.8" thickBot="1" x14ac:dyDescent="0.35">
      <c r="A305" s="70" t="e" cm="1">
        <f t="array" ref="A305">(IF($K$3='بيان ت'!D299,ROW('بيان ت'!299:299)-1,yyyyy))</f>
        <v>#NAME?</v>
      </c>
      <c r="B305" s="71" t="str">
        <f t="shared" si="9"/>
        <v/>
      </c>
    </row>
    <row r="306" spans="1:2" ht="22.8" thickBot="1" x14ac:dyDescent="0.35">
      <c r="A306" s="70" t="e" cm="1">
        <f t="array" ref="A306">(IF($K$3='بيان ت'!D300,ROW('بيان ت'!300:300)-1,yyyyy))</f>
        <v>#NAME?</v>
      </c>
      <c r="B306" s="71" t="str">
        <f t="shared" si="9"/>
        <v/>
      </c>
    </row>
    <row r="307" spans="1:2" ht="22.8" thickBot="1" x14ac:dyDescent="0.35">
      <c r="A307" s="70" t="e" cm="1">
        <f t="array" ref="A307">(IF($K$3='بيان ت'!D301,ROW('بيان ت'!301:301)-1,yyyyy))</f>
        <v>#NAME?</v>
      </c>
      <c r="B307" s="71" t="str">
        <f t="shared" si="9"/>
        <v/>
      </c>
    </row>
    <row r="308" spans="1:2" ht="22.8" thickBot="1" x14ac:dyDescent="0.35">
      <c r="A308" s="70" t="e" cm="1">
        <f t="array" ref="A308">(IF($K$3='بيان ت'!D302,ROW('بيان ت'!302:302)-1,yyyyy))</f>
        <v>#NAME?</v>
      </c>
      <c r="B308" s="71" t="str">
        <f t="shared" si="9"/>
        <v/>
      </c>
    </row>
    <row r="309" spans="1:2" ht="22.8" thickBot="1" x14ac:dyDescent="0.35">
      <c r="A309" s="70" t="e" cm="1">
        <f t="array" ref="A309">(IF($K$3='بيان ت'!D303,ROW('بيان ت'!303:303)-1,yyyyy))</f>
        <v>#NAME?</v>
      </c>
      <c r="B309" s="71" t="str">
        <f t="shared" si="9"/>
        <v/>
      </c>
    </row>
    <row r="310" spans="1:2" ht="22.8" thickBot="1" x14ac:dyDescent="0.35">
      <c r="A310" s="70" t="e" cm="1">
        <f t="array" ref="A310">(IF($K$3='بيان ت'!D304,ROW('بيان ت'!304:304)-1,yyyyy))</f>
        <v>#NAME?</v>
      </c>
      <c r="B310" s="71" t="str">
        <f t="shared" si="9"/>
        <v/>
      </c>
    </row>
    <row r="311" spans="1:2" ht="22.8" thickBot="1" x14ac:dyDescent="0.35">
      <c r="A311" s="70" t="e" cm="1">
        <f t="array" ref="A311">(IF($K$3='بيان ت'!D305,ROW('بيان ت'!305:305)-1,yyyyy))</f>
        <v>#NAME?</v>
      </c>
      <c r="B311" s="71" t="str">
        <f t="shared" si="9"/>
        <v/>
      </c>
    </row>
    <row r="312" spans="1:2" ht="22.8" thickBot="1" x14ac:dyDescent="0.35">
      <c r="A312" s="70" t="e" cm="1">
        <f t="array" ref="A312">(IF($K$3='بيان ت'!D306,ROW('بيان ت'!306:306)-1,yyyyy))</f>
        <v>#NAME?</v>
      </c>
      <c r="B312" s="71" t="str">
        <f t="shared" si="9"/>
        <v/>
      </c>
    </row>
    <row r="313" spans="1:2" ht="22.8" thickBot="1" x14ac:dyDescent="0.35">
      <c r="A313" s="70" t="e" cm="1">
        <f t="array" ref="A313">(IF($K$3='بيان ت'!D307,ROW('بيان ت'!307:307)-1,yyyyy))</f>
        <v>#NAME?</v>
      </c>
      <c r="B313" s="71" t="str">
        <f t="shared" si="9"/>
        <v/>
      </c>
    </row>
    <row r="314" spans="1:2" ht="22.8" thickBot="1" x14ac:dyDescent="0.35">
      <c r="A314" s="70" t="e" cm="1">
        <f t="array" ref="A314">(IF($K$3='بيان ت'!D308,ROW('بيان ت'!308:308)-1,yyyyy))</f>
        <v>#NAME?</v>
      </c>
      <c r="B314" s="71" t="str">
        <f t="shared" si="9"/>
        <v/>
      </c>
    </row>
    <row r="315" spans="1:2" ht="22.8" thickBot="1" x14ac:dyDescent="0.35">
      <c r="A315" s="70" t="e" cm="1">
        <f t="array" ref="A315">(IF($K$3='بيان ت'!D309,ROW('بيان ت'!309:309)-1,yyyyy))</f>
        <v>#NAME?</v>
      </c>
      <c r="B315" s="71" t="str">
        <f t="shared" si="9"/>
        <v/>
      </c>
    </row>
    <row r="316" spans="1:2" ht="22.8" thickBot="1" x14ac:dyDescent="0.35">
      <c r="A316" s="70" t="e" cm="1">
        <f t="array" ref="A316">(IF($K$3='بيان ت'!D310,ROW('بيان ت'!310:310)-1,yyyyy))</f>
        <v>#NAME?</v>
      </c>
      <c r="B316" s="71" t="str">
        <f t="shared" si="9"/>
        <v/>
      </c>
    </row>
    <row r="317" spans="1:2" ht="22.8" thickBot="1" x14ac:dyDescent="0.35">
      <c r="A317" s="70" t="e" cm="1">
        <f t="array" ref="A317">(IF($K$3='بيان ت'!D311,ROW('بيان ت'!311:311)-1,yyyyy))</f>
        <v>#NAME?</v>
      </c>
      <c r="B317" s="71" t="str">
        <f t="shared" si="9"/>
        <v/>
      </c>
    </row>
    <row r="318" spans="1:2" ht="22.8" thickBot="1" x14ac:dyDescent="0.35">
      <c r="A318" s="70" t="e" cm="1">
        <f t="array" ref="A318">(IF($K$3='بيان ت'!D312,ROW('بيان ت'!312:312)-1,yyyyy))</f>
        <v>#NAME?</v>
      </c>
      <c r="B318" s="71" t="str">
        <f t="shared" si="9"/>
        <v/>
      </c>
    </row>
    <row r="319" spans="1:2" ht="22.8" thickBot="1" x14ac:dyDescent="0.35">
      <c r="A319" s="70" t="e" cm="1">
        <f t="array" ref="A319">(IF($K$3='بيان ت'!D313,ROW('بيان ت'!313:313)-1,yyyyy))</f>
        <v>#NAME?</v>
      </c>
      <c r="B319" s="71" t="str">
        <f t="shared" si="9"/>
        <v/>
      </c>
    </row>
    <row r="320" spans="1:2" ht="22.8" thickBot="1" x14ac:dyDescent="0.35">
      <c r="A320" s="70" t="e" cm="1">
        <f t="array" ref="A320">(IF($K$3='بيان ت'!D314,ROW('بيان ت'!314:314)-1,yyyyy))</f>
        <v>#NAME?</v>
      </c>
      <c r="B320" s="71" t="str">
        <f t="shared" si="9"/>
        <v/>
      </c>
    </row>
    <row r="321" spans="1:2" ht="22.8" thickBot="1" x14ac:dyDescent="0.35">
      <c r="A321" s="70" t="e" cm="1">
        <f t="array" ref="A321">(IF($K$3='بيان ت'!D315,ROW('بيان ت'!315:315)-1,yyyyy))</f>
        <v>#NAME?</v>
      </c>
      <c r="B321" s="71" t="str">
        <f t="shared" si="9"/>
        <v/>
      </c>
    </row>
    <row r="322" spans="1:2" ht="22.8" thickBot="1" x14ac:dyDescent="0.35">
      <c r="A322" s="70" t="e" cm="1">
        <f t="array" ref="A322">(IF($K$3='بيان ت'!D316,ROW('بيان ت'!316:316)-1,yyyyy))</f>
        <v>#NAME?</v>
      </c>
      <c r="B322" s="71" t="str">
        <f t="shared" si="9"/>
        <v/>
      </c>
    </row>
    <row r="323" spans="1:2" ht="22.8" thickBot="1" x14ac:dyDescent="0.35">
      <c r="A323" s="70" t="e" cm="1">
        <f t="array" ref="A323">(IF($K$3='بيان ت'!D317,ROW('بيان ت'!317:317)-1,yyyyy))</f>
        <v>#NAME?</v>
      </c>
      <c r="B323" s="71" t="str">
        <f t="shared" si="9"/>
        <v/>
      </c>
    </row>
    <row r="324" spans="1:2" ht="22.8" thickBot="1" x14ac:dyDescent="0.35">
      <c r="A324" s="70" t="e" cm="1">
        <f t="array" ref="A324">(IF($K$3='بيان ت'!D318,ROW('بيان ت'!318:318)-1,yyyyy))</f>
        <v>#NAME?</v>
      </c>
      <c r="B324" s="71" t="str">
        <f t="shared" si="9"/>
        <v/>
      </c>
    </row>
    <row r="325" spans="1:2" ht="22.8" thickBot="1" x14ac:dyDescent="0.35">
      <c r="A325" s="70" t="e" cm="1">
        <f t="array" ref="A325">(IF($K$3='بيان ت'!D319,ROW('بيان ت'!319:319)-1,yyyyy))</f>
        <v>#NAME?</v>
      </c>
      <c r="B325" s="71" t="str">
        <f t="shared" si="9"/>
        <v/>
      </c>
    </row>
    <row r="326" spans="1:2" ht="22.8" thickBot="1" x14ac:dyDescent="0.35">
      <c r="A326" s="70" t="e" cm="1">
        <f t="array" ref="A326">(IF($K$3='بيان ت'!D320,ROW('بيان ت'!320:320)-1,yyyyy))</f>
        <v>#NAME?</v>
      </c>
      <c r="B326" s="71" t="str">
        <f t="shared" si="9"/>
        <v/>
      </c>
    </row>
    <row r="327" spans="1:2" ht="22.8" thickBot="1" x14ac:dyDescent="0.35">
      <c r="A327" s="70" t="e" cm="1">
        <f t="array" ref="A327">(IF($K$3='بيان ت'!D321,ROW('بيان ت'!321:321)-1,yyyyy))</f>
        <v>#NAME?</v>
      </c>
      <c r="B327" s="71" t="str">
        <f t="shared" si="9"/>
        <v/>
      </c>
    </row>
    <row r="328" spans="1:2" ht="22.8" thickBot="1" x14ac:dyDescent="0.35">
      <c r="A328" s="70" t="e" cm="1">
        <f t="array" ref="A328">(IF($K$3='بيان ت'!D322,ROW('بيان ت'!322:322)-1,yyyyy))</f>
        <v>#NAME?</v>
      </c>
      <c r="B328" s="71" t="str">
        <f t="shared" si="9"/>
        <v/>
      </c>
    </row>
    <row r="329" spans="1:2" ht="22.8" thickBot="1" x14ac:dyDescent="0.35">
      <c r="A329" s="70" t="e" cm="1">
        <f t="array" ref="A329">(IF($K$3='بيان ت'!D323,ROW('بيان ت'!323:323)-1,yyyyy))</f>
        <v>#NAME?</v>
      </c>
      <c r="B329" s="71" t="str">
        <f t="shared" ref="B329:B392" si="10">IFERROR(_xlfn.AGGREGATE(15,6,$A$8:$A$510,ROW(A322)),"")</f>
        <v/>
      </c>
    </row>
    <row r="330" spans="1:2" ht="22.8" thickBot="1" x14ac:dyDescent="0.35">
      <c r="A330" s="70" t="e" cm="1">
        <f t="array" ref="A330">(IF($K$3='بيان ت'!D324,ROW('بيان ت'!324:324)-1,yyyyy))</f>
        <v>#NAME?</v>
      </c>
      <c r="B330" s="71" t="str">
        <f t="shared" si="10"/>
        <v/>
      </c>
    </row>
    <row r="331" spans="1:2" ht="22.8" thickBot="1" x14ac:dyDescent="0.35">
      <c r="A331" s="70" t="e" cm="1">
        <f t="array" ref="A331">(IF($K$3='بيان ت'!D325,ROW('بيان ت'!325:325)-1,yyyyy))</f>
        <v>#NAME?</v>
      </c>
      <c r="B331" s="71" t="str">
        <f t="shared" si="10"/>
        <v/>
      </c>
    </row>
    <row r="332" spans="1:2" ht="22.8" thickBot="1" x14ac:dyDescent="0.35">
      <c r="A332" s="70" t="e" cm="1">
        <f t="array" ref="A332">(IF($K$3='بيان ت'!D326,ROW('بيان ت'!326:326)-1,yyyyy))</f>
        <v>#NAME?</v>
      </c>
      <c r="B332" s="71" t="str">
        <f t="shared" si="10"/>
        <v/>
      </c>
    </row>
    <row r="333" spans="1:2" ht="22.8" thickBot="1" x14ac:dyDescent="0.35">
      <c r="A333" s="70" t="e" cm="1">
        <f t="array" ref="A333">(IF($K$3='بيان ت'!D327,ROW('بيان ت'!327:327)-1,yyyyy))</f>
        <v>#NAME?</v>
      </c>
      <c r="B333" s="71" t="str">
        <f t="shared" si="10"/>
        <v/>
      </c>
    </row>
    <row r="334" spans="1:2" ht="22.8" thickBot="1" x14ac:dyDescent="0.35">
      <c r="A334" s="70" t="e" cm="1">
        <f t="array" ref="A334">(IF($K$3='بيان ت'!D328,ROW('بيان ت'!328:328)-1,yyyyy))</f>
        <v>#NAME?</v>
      </c>
      <c r="B334" s="71" t="str">
        <f t="shared" si="10"/>
        <v/>
      </c>
    </row>
    <row r="335" spans="1:2" ht="22.8" thickBot="1" x14ac:dyDescent="0.35">
      <c r="A335" s="70" t="e" cm="1">
        <f t="array" ref="A335">(IF($K$3='بيان ت'!D329,ROW('بيان ت'!329:329)-1,yyyyy))</f>
        <v>#NAME?</v>
      </c>
      <c r="B335" s="71" t="str">
        <f t="shared" si="10"/>
        <v/>
      </c>
    </row>
    <row r="336" spans="1:2" ht="22.8" thickBot="1" x14ac:dyDescent="0.35">
      <c r="A336" s="70" t="e" cm="1">
        <f t="array" ref="A336">(IF($K$3='بيان ت'!D330,ROW('بيان ت'!330:330)-1,yyyyy))</f>
        <v>#NAME?</v>
      </c>
      <c r="B336" s="71" t="str">
        <f t="shared" si="10"/>
        <v/>
      </c>
    </row>
    <row r="337" spans="1:2" ht="22.8" thickBot="1" x14ac:dyDescent="0.35">
      <c r="A337" s="70" t="e" cm="1">
        <f t="array" ref="A337">(IF($K$3='بيان ت'!D331,ROW('بيان ت'!331:331)-1,yyyyy))</f>
        <v>#NAME?</v>
      </c>
      <c r="B337" s="71" t="str">
        <f t="shared" si="10"/>
        <v/>
      </c>
    </row>
    <row r="338" spans="1:2" ht="22.8" thickBot="1" x14ac:dyDescent="0.35">
      <c r="A338" s="70" t="e" cm="1">
        <f t="array" ref="A338">(IF($K$3='بيان ت'!D332,ROW('بيان ت'!332:332)-1,yyyyy))</f>
        <v>#NAME?</v>
      </c>
      <c r="B338" s="71" t="str">
        <f t="shared" si="10"/>
        <v/>
      </c>
    </row>
    <row r="339" spans="1:2" ht="22.8" thickBot="1" x14ac:dyDescent="0.35">
      <c r="A339" s="70" t="e" cm="1">
        <f t="array" ref="A339">(IF($K$3='بيان ت'!D333,ROW('بيان ت'!333:333)-1,yyyyy))</f>
        <v>#NAME?</v>
      </c>
      <c r="B339" s="71" t="str">
        <f t="shared" si="10"/>
        <v/>
      </c>
    </row>
    <row r="340" spans="1:2" ht="22.8" thickBot="1" x14ac:dyDescent="0.35">
      <c r="A340" s="70" t="e" cm="1">
        <f t="array" ref="A340">(IF($K$3='بيان ت'!D334,ROW('بيان ت'!334:334)-1,yyyyy))</f>
        <v>#NAME?</v>
      </c>
      <c r="B340" s="71" t="str">
        <f t="shared" si="10"/>
        <v/>
      </c>
    </row>
    <row r="341" spans="1:2" ht="22.8" thickBot="1" x14ac:dyDescent="0.35">
      <c r="A341" s="70" t="e" cm="1">
        <f t="array" ref="A341">(IF($K$3='بيان ت'!D335,ROW('بيان ت'!335:335)-1,yyyyy))</f>
        <v>#NAME?</v>
      </c>
      <c r="B341" s="71" t="str">
        <f t="shared" si="10"/>
        <v/>
      </c>
    </row>
    <row r="342" spans="1:2" ht="22.8" thickBot="1" x14ac:dyDescent="0.35">
      <c r="A342" s="70" t="e" cm="1">
        <f t="array" ref="A342">(IF($K$3='بيان ت'!D336,ROW('بيان ت'!336:336)-1,yyyyy))</f>
        <v>#NAME?</v>
      </c>
      <c r="B342" s="71" t="str">
        <f t="shared" si="10"/>
        <v/>
      </c>
    </row>
    <row r="343" spans="1:2" ht="22.8" thickBot="1" x14ac:dyDescent="0.35">
      <c r="A343" s="70" t="e" cm="1">
        <f t="array" ref="A343">(IF($K$3='بيان ت'!D337,ROW('بيان ت'!337:337)-1,yyyyy))</f>
        <v>#NAME?</v>
      </c>
      <c r="B343" s="71" t="str">
        <f t="shared" si="10"/>
        <v/>
      </c>
    </row>
    <row r="344" spans="1:2" ht="22.8" thickBot="1" x14ac:dyDescent="0.35">
      <c r="A344" s="70" t="e" cm="1">
        <f t="array" ref="A344">(IF($K$3='بيان ت'!D338,ROW('بيان ت'!338:338)-1,yyyyy))</f>
        <v>#NAME?</v>
      </c>
      <c r="B344" s="71" t="str">
        <f t="shared" si="10"/>
        <v/>
      </c>
    </row>
    <row r="345" spans="1:2" ht="22.8" thickBot="1" x14ac:dyDescent="0.35">
      <c r="A345" s="70" t="e" cm="1">
        <f t="array" ref="A345">(IF($K$3='بيان ت'!D339,ROW('بيان ت'!339:339)-1,yyyyy))</f>
        <v>#NAME?</v>
      </c>
      <c r="B345" s="71" t="str">
        <f t="shared" si="10"/>
        <v/>
      </c>
    </row>
    <row r="346" spans="1:2" ht="22.8" thickBot="1" x14ac:dyDescent="0.35">
      <c r="A346" s="70" t="e" cm="1">
        <f t="array" ref="A346">(IF($K$3='بيان ت'!D340,ROW('بيان ت'!340:340)-1,yyyyy))</f>
        <v>#NAME?</v>
      </c>
      <c r="B346" s="71" t="str">
        <f t="shared" si="10"/>
        <v/>
      </c>
    </row>
    <row r="347" spans="1:2" ht="22.8" thickBot="1" x14ac:dyDescent="0.35">
      <c r="A347" s="70" t="e" cm="1">
        <f t="array" ref="A347">(IF($K$3='بيان ت'!D341,ROW('بيان ت'!341:341)-1,yyyyy))</f>
        <v>#NAME?</v>
      </c>
      <c r="B347" s="71" t="str">
        <f t="shared" si="10"/>
        <v/>
      </c>
    </row>
    <row r="348" spans="1:2" ht="22.8" thickBot="1" x14ac:dyDescent="0.35">
      <c r="A348" s="70" t="e" cm="1">
        <f t="array" ref="A348">(IF($K$3='بيان ت'!D342,ROW('بيان ت'!342:342)-1,yyyyy))</f>
        <v>#NAME?</v>
      </c>
      <c r="B348" s="71" t="str">
        <f t="shared" si="10"/>
        <v/>
      </c>
    </row>
    <row r="349" spans="1:2" ht="22.8" thickBot="1" x14ac:dyDescent="0.35">
      <c r="A349" s="70" t="e" cm="1">
        <f t="array" ref="A349">(IF($K$3='بيان ت'!D343,ROW('بيان ت'!343:343)-1,yyyyy))</f>
        <v>#NAME?</v>
      </c>
      <c r="B349" s="71" t="str">
        <f t="shared" si="10"/>
        <v/>
      </c>
    </row>
    <row r="350" spans="1:2" ht="22.8" thickBot="1" x14ac:dyDescent="0.35">
      <c r="A350" s="70" t="e" cm="1">
        <f t="array" ref="A350">(IF($K$3='بيان ت'!D344,ROW('بيان ت'!344:344)-1,yyyyy))</f>
        <v>#NAME?</v>
      </c>
      <c r="B350" s="71" t="str">
        <f t="shared" si="10"/>
        <v/>
      </c>
    </row>
    <row r="351" spans="1:2" ht="22.8" thickBot="1" x14ac:dyDescent="0.35">
      <c r="A351" s="70" t="e" cm="1">
        <f t="array" ref="A351">(IF($K$3='بيان ت'!D345,ROW('بيان ت'!345:345)-1,yyyyy))</f>
        <v>#NAME?</v>
      </c>
      <c r="B351" s="71" t="str">
        <f t="shared" si="10"/>
        <v/>
      </c>
    </row>
    <row r="352" spans="1:2" ht="22.8" thickBot="1" x14ac:dyDescent="0.35">
      <c r="A352" s="70" t="e" cm="1">
        <f t="array" ref="A352">(IF($K$3='بيان ت'!D346,ROW('بيان ت'!346:346)-1,yyyyy))</f>
        <v>#NAME?</v>
      </c>
      <c r="B352" s="71" t="str">
        <f t="shared" si="10"/>
        <v/>
      </c>
    </row>
    <row r="353" spans="1:2" ht="22.8" thickBot="1" x14ac:dyDescent="0.35">
      <c r="A353" s="70" t="e" cm="1">
        <f t="array" ref="A353">(IF($K$3='بيان ت'!D347,ROW('بيان ت'!347:347)-1,yyyyy))</f>
        <v>#NAME?</v>
      </c>
      <c r="B353" s="71" t="str">
        <f t="shared" si="10"/>
        <v/>
      </c>
    </row>
    <row r="354" spans="1:2" ht="22.8" thickBot="1" x14ac:dyDescent="0.35">
      <c r="A354" s="70" t="e" cm="1">
        <f t="array" ref="A354">(IF($K$3='بيان ت'!D348,ROW('بيان ت'!348:348)-1,yyyyy))</f>
        <v>#NAME?</v>
      </c>
      <c r="B354" s="71" t="str">
        <f t="shared" si="10"/>
        <v/>
      </c>
    </row>
    <row r="355" spans="1:2" ht="22.8" thickBot="1" x14ac:dyDescent="0.35">
      <c r="A355" s="70" t="e" cm="1">
        <f t="array" ref="A355">(IF($K$3='بيان ت'!D349,ROW('بيان ت'!349:349)-1,yyyyy))</f>
        <v>#NAME?</v>
      </c>
      <c r="B355" s="71" t="str">
        <f t="shared" si="10"/>
        <v/>
      </c>
    </row>
    <row r="356" spans="1:2" ht="22.8" thickBot="1" x14ac:dyDescent="0.35">
      <c r="A356" s="70" t="e" cm="1">
        <f t="array" ref="A356">(IF($K$3='بيان ت'!D350,ROW('بيان ت'!350:350)-1,yyyyy))</f>
        <v>#NAME?</v>
      </c>
      <c r="B356" s="71" t="str">
        <f t="shared" si="10"/>
        <v/>
      </c>
    </row>
    <row r="357" spans="1:2" ht="22.8" thickBot="1" x14ac:dyDescent="0.35">
      <c r="A357" s="70" t="e" cm="1">
        <f t="array" ref="A357">(IF($K$3='بيان ت'!D351,ROW('بيان ت'!351:351)-1,yyyyy))</f>
        <v>#NAME?</v>
      </c>
      <c r="B357" s="71" t="str">
        <f t="shared" si="10"/>
        <v/>
      </c>
    </row>
    <row r="358" spans="1:2" ht="22.8" thickBot="1" x14ac:dyDescent="0.35">
      <c r="A358" s="70" t="e" cm="1">
        <f t="array" ref="A358">(IF($K$3='بيان ت'!D352,ROW('بيان ت'!352:352)-1,yyyyy))</f>
        <v>#NAME?</v>
      </c>
      <c r="B358" s="71" t="str">
        <f t="shared" si="10"/>
        <v/>
      </c>
    </row>
    <row r="359" spans="1:2" ht="22.8" thickBot="1" x14ac:dyDescent="0.35">
      <c r="A359" s="70" t="e" cm="1">
        <f t="array" ref="A359">(IF($K$3='بيان ت'!D353,ROW('بيان ت'!353:353)-1,yyyyy))</f>
        <v>#NAME?</v>
      </c>
      <c r="B359" s="71" t="str">
        <f t="shared" si="10"/>
        <v/>
      </c>
    </row>
    <row r="360" spans="1:2" ht="22.8" thickBot="1" x14ac:dyDescent="0.35">
      <c r="A360" s="70" t="e" cm="1">
        <f t="array" ref="A360">(IF($K$3='بيان ت'!D354,ROW('بيان ت'!354:354)-1,yyyyy))</f>
        <v>#NAME?</v>
      </c>
      <c r="B360" s="71" t="str">
        <f t="shared" si="10"/>
        <v/>
      </c>
    </row>
    <row r="361" spans="1:2" ht="22.8" thickBot="1" x14ac:dyDescent="0.35">
      <c r="A361" s="70" t="e" cm="1">
        <f t="array" ref="A361">(IF($K$3='بيان ت'!D355,ROW('بيان ت'!355:355)-1,yyyyy))</f>
        <v>#NAME?</v>
      </c>
      <c r="B361" s="71" t="str">
        <f t="shared" si="10"/>
        <v/>
      </c>
    </row>
    <row r="362" spans="1:2" ht="22.8" thickBot="1" x14ac:dyDescent="0.35">
      <c r="A362" s="70" t="e" cm="1">
        <f t="array" ref="A362">(IF($K$3='بيان ت'!D356,ROW('بيان ت'!356:356)-1,yyyyy))</f>
        <v>#NAME?</v>
      </c>
      <c r="B362" s="71" t="str">
        <f t="shared" si="10"/>
        <v/>
      </c>
    </row>
    <row r="363" spans="1:2" ht="22.8" thickBot="1" x14ac:dyDescent="0.35">
      <c r="A363" s="70" t="e" cm="1">
        <f t="array" ref="A363">(IF($K$3='بيان ت'!D357,ROW('بيان ت'!357:357)-1,yyyyy))</f>
        <v>#NAME?</v>
      </c>
      <c r="B363" s="71" t="str">
        <f t="shared" si="10"/>
        <v/>
      </c>
    </row>
    <row r="364" spans="1:2" ht="22.8" thickBot="1" x14ac:dyDescent="0.35">
      <c r="A364" s="70" t="e" cm="1">
        <f t="array" ref="A364">(IF($K$3='بيان ت'!D358,ROW('بيان ت'!358:358)-1,yyyyy))</f>
        <v>#NAME?</v>
      </c>
      <c r="B364" s="71" t="str">
        <f t="shared" si="10"/>
        <v/>
      </c>
    </row>
    <row r="365" spans="1:2" ht="22.8" thickBot="1" x14ac:dyDescent="0.35">
      <c r="A365" s="70" t="e" cm="1">
        <f t="array" ref="A365">(IF($K$3='بيان ت'!D359,ROW('بيان ت'!359:359)-1,yyyyy))</f>
        <v>#NAME?</v>
      </c>
      <c r="B365" s="71" t="str">
        <f t="shared" si="10"/>
        <v/>
      </c>
    </row>
    <row r="366" spans="1:2" ht="22.8" thickBot="1" x14ac:dyDescent="0.35">
      <c r="A366" s="70" t="e" cm="1">
        <f t="array" ref="A366">(IF($K$3='بيان ت'!D360,ROW('بيان ت'!360:360)-1,yyyyy))</f>
        <v>#NAME?</v>
      </c>
      <c r="B366" s="71" t="str">
        <f t="shared" si="10"/>
        <v/>
      </c>
    </row>
    <row r="367" spans="1:2" ht="22.8" thickBot="1" x14ac:dyDescent="0.35">
      <c r="A367" s="70" t="e" cm="1">
        <f t="array" ref="A367">(IF($K$3='بيان ت'!D361,ROW('بيان ت'!361:361)-1,yyyyy))</f>
        <v>#NAME?</v>
      </c>
      <c r="B367" s="71" t="str">
        <f t="shared" si="10"/>
        <v/>
      </c>
    </row>
    <row r="368" spans="1:2" ht="22.8" thickBot="1" x14ac:dyDescent="0.35">
      <c r="A368" s="70" t="e" cm="1">
        <f t="array" ref="A368">(IF($K$3='بيان ت'!D362,ROW('بيان ت'!362:362)-1,yyyyy))</f>
        <v>#NAME?</v>
      </c>
      <c r="B368" s="71" t="str">
        <f t="shared" si="10"/>
        <v/>
      </c>
    </row>
    <row r="369" spans="1:2" ht="22.8" thickBot="1" x14ac:dyDescent="0.35">
      <c r="A369" s="70" t="e" cm="1">
        <f t="array" ref="A369">(IF($K$3='بيان ت'!D363,ROW('بيان ت'!363:363)-1,yyyyy))</f>
        <v>#NAME?</v>
      </c>
      <c r="B369" s="71" t="str">
        <f t="shared" si="10"/>
        <v/>
      </c>
    </row>
    <row r="370" spans="1:2" ht="22.8" thickBot="1" x14ac:dyDescent="0.35">
      <c r="A370" s="70" t="e" cm="1">
        <f t="array" ref="A370">(IF($K$3='بيان ت'!D364,ROW('بيان ت'!364:364)-1,yyyyy))</f>
        <v>#NAME?</v>
      </c>
      <c r="B370" s="71" t="str">
        <f t="shared" si="10"/>
        <v/>
      </c>
    </row>
    <row r="371" spans="1:2" ht="22.8" thickBot="1" x14ac:dyDescent="0.35">
      <c r="A371" s="70" t="e" cm="1">
        <f t="array" ref="A371">(IF($K$3='بيان ت'!D365,ROW('بيان ت'!365:365)-1,yyyyy))</f>
        <v>#NAME?</v>
      </c>
      <c r="B371" s="71" t="str">
        <f t="shared" si="10"/>
        <v/>
      </c>
    </row>
    <row r="372" spans="1:2" ht="22.8" thickBot="1" x14ac:dyDescent="0.35">
      <c r="A372" s="70" t="e" cm="1">
        <f t="array" ref="A372">(IF($K$3='بيان ت'!D366,ROW('بيان ت'!366:366)-1,yyyyy))</f>
        <v>#NAME?</v>
      </c>
      <c r="B372" s="71" t="str">
        <f t="shared" si="10"/>
        <v/>
      </c>
    </row>
    <row r="373" spans="1:2" ht="22.8" thickBot="1" x14ac:dyDescent="0.35">
      <c r="A373" s="70" t="e" cm="1">
        <f t="array" ref="A373">(IF($K$3='بيان ت'!D367,ROW('بيان ت'!367:367)-1,yyyyy))</f>
        <v>#NAME?</v>
      </c>
      <c r="B373" s="71" t="str">
        <f t="shared" si="10"/>
        <v/>
      </c>
    </row>
    <row r="374" spans="1:2" ht="22.8" thickBot="1" x14ac:dyDescent="0.35">
      <c r="A374" s="70" t="e" cm="1">
        <f t="array" ref="A374">(IF($K$3='بيان ت'!D368,ROW('بيان ت'!368:368)-1,yyyyy))</f>
        <v>#NAME?</v>
      </c>
      <c r="B374" s="71" t="str">
        <f t="shared" si="10"/>
        <v/>
      </c>
    </row>
    <row r="375" spans="1:2" ht="22.8" thickBot="1" x14ac:dyDescent="0.35">
      <c r="A375" s="70" t="e" cm="1">
        <f t="array" ref="A375">(IF($K$3='بيان ت'!D369,ROW('بيان ت'!369:369)-1,yyyyy))</f>
        <v>#NAME?</v>
      </c>
      <c r="B375" s="71" t="str">
        <f t="shared" si="10"/>
        <v/>
      </c>
    </row>
    <row r="376" spans="1:2" ht="22.8" thickBot="1" x14ac:dyDescent="0.35">
      <c r="A376" s="70" t="e" cm="1">
        <f t="array" ref="A376">(IF($K$3='بيان ت'!D370,ROW('بيان ت'!370:370)-1,yyyyy))</f>
        <v>#NAME?</v>
      </c>
      <c r="B376" s="71" t="str">
        <f t="shared" si="10"/>
        <v/>
      </c>
    </row>
    <row r="377" spans="1:2" ht="22.8" thickBot="1" x14ac:dyDescent="0.35">
      <c r="A377" s="70" t="e" cm="1">
        <f t="array" ref="A377">(IF($K$3='بيان ت'!D371,ROW('بيان ت'!371:371)-1,yyyyy))</f>
        <v>#NAME?</v>
      </c>
      <c r="B377" s="71" t="str">
        <f t="shared" si="10"/>
        <v/>
      </c>
    </row>
    <row r="378" spans="1:2" ht="22.8" thickBot="1" x14ac:dyDescent="0.35">
      <c r="A378" s="70" t="e" cm="1">
        <f t="array" ref="A378">(IF($K$3='بيان ت'!D372,ROW('بيان ت'!372:372)-1,yyyyy))</f>
        <v>#NAME?</v>
      </c>
      <c r="B378" s="71" t="str">
        <f t="shared" si="10"/>
        <v/>
      </c>
    </row>
    <row r="379" spans="1:2" ht="22.8" thickBot="1" x14ac:dyDescent="0.35">
      <c r="A379" s="70" t="e" cm="1">
        <f t="array" ref="A379">(IF($K$3='بيان ت'!D373,ROW('بيان ت'!373:373)-1,yyyyy))</f>
        <v>#NAME?</v>
      </c>
      <c r="B379" s="71" t="str">
        <f t="shared" si="10"/>
        <v/>
      </c>
    </row>
    <row r="380" spans="1:2" ht="22.8" thickBot="1" x14ac:dyDescent="0.35">
      <c r="A380" s="70" t="e" cm="1">
        <f t="array" ref="A380">(IF($K$3='بيان ت'!D374,ROW('بيان ت'!374:374)-1,yyyyy))</f>
        <v>#NAME?</v>
      </c>
      <c r="B380" s="71" t="str">
        <f t="shared" si="10"/>
        <v/>
      </c>
    </row>
    <row r="381" spans="1:2" ht="22.8" thickBot="1" x14ac:dyDescent="0.35">
      <c r="A381" s="70" t="e" cm="1">
        <f t="array" ref="A381">(IF($K$3='بيان ت'!D375,ROW('بيان ت'!375:375)-1,yyyyy))</f>
        <v>#NAME?</v>
      </c>
      <c r="B381" s="71" t="str">
        <f t="shared" si="10"/>
        <v/>
      </c>
    </row>
    <row r="382" spans="1:2" ht="22.8" thickBot="1" x14ac:dyDescent="0.35">
      <c r="A382" s="70" t="e" cm="1">
        <f t="array" ref="A382">(IF($K$3='بيان ت'!D376,ROW('بيان ت'!376:376)-1,yyyyy))</f>
        <v>#NAME?</v>
      </c>
      <c r="B382" s="71" t="str">
        <f t="shared" si="10"/>
        <v/>
      </c>
    </row>
    <row r="383" spans="1:2" ht="22.8" thickBot="1" x14ac:dyDescent="0.35">
      <c r="A383" s="70" t="e" cm="1">
        <f t="array" ref="A383">(IF($K$3='بيان ت'!D377,ROW('بيان ت'!377:377)-1,yyyyy))</f>
        <v>#NAME?</v>
      </c>
      <c r="B383" s="71" t="str">
        <f t="shared" si="10"/>
        <v/>
      </c>
    </row>
    <row r="384" spans="1:2" ht="22.8" thickBot="1" x14ac:dyDescent="0.35">
      <c r="A384" s="70" t="e" cm="1">
        <f t="array" ref="A384">(IF($K$3='بيان ت'!D378,ROW('بيان ت'!378:378)-1,yyyyy))</f>
        <v>#NAME?</v>
      </c>
      <c r="B384" s="71" t="str">
        <f t="shared" si="10"/>
        <v/>
      </c>
    </row>
    <row r="385" spans="1:2" ht="22.8" thickBot="1" x14ac:dyDescent="0.35">
      <c r="A385" s="70" t="e" cm="1">
        <f t="array" ref="A385">(IF($K$3='بيان ت'!D379,ROW('بيان ت'!379:379)-1,yyyyy))</f>
        <v>#NAME?</v>
      </c>
      <c r="B385" s="71" t="str">
        <f t="shared" si="10"/>
        <v/>
      </c>
    </row>
    <row r="386" spans="1:2" ht="22.8" thickBot="1" x14ac:dyDescent="0.35">
      <c r="A386" s="70" t="e" cm="1">
        <f t="array" ref="A386">(IF($K$3='بيان ت'!D380,ROW('بيان ت'!380:380)-1,yyyyy))</f>
        <v>#NAME?</v>
      </c>
      <c r="B386" s="71" t="str">
        <f t="shared" si="10"/>
        <v/>
      </c>
    </row>
    <row r="387" spans="1:2" ht="22.8" thickBot="1" x14ac:dyDescent="0.35">
      <c r="A387" s="70" t="e" cm="1">
        <f t="array" ref="A387">(IF($K$3='بيان ت'!D381,ROW('بيان ت'!381:381)-1,yyyyy))</f>
        <v>#NAME?</v>
      </c>
      <c r="B387" s="71" t="str">
        <f t="shared" si="10"/>
        <v/>
      </c>
    </row>
    <row r="388" spans="1:2" ht="22.8" thickBot="1" x14ac:dyDescent="0.35">
      <c r="A388" s="70" t="e" cm="1">
        <f t="array" ref="A388">(IF($K$3='بيان ت'!D382,ROW('بيان ت'!382:382)-1,yyyyy))</f>
        <v>#NAME?</v>
      </c>
      <c r="B388" s="71" t="str">
        <f t="shared" si="10"/>
        <v/>
      </c>
    </row>
    <row r="389" spans="1:2" ht="22.8" thickBot="1" x14ac:dyDescent="0.35">
      <c r="A389" s="70" t="e" cm="1">
        <f t="array" ref="A389">(IF($K$3='بيان ت'!D383,ROW('بيان ت'!383:383)-1,yyyyy))</f>
        <v>#NAME?</v>
      </c>
      <c r="B389" s="71" t="str">
        <f t="shared" si="10"/>
        <v/>
      </c>
    </row>
    <row r="390" spans="1:2" ht="22.8" thickBot="1" x14ac:dyDescent="0.35">
      <c r="A390" s="70" t="e" cm="1">
        <f t="array" ref="A390">(IF($K$3='بيان ت'!D384,ROW('بيان ت'!384:384)-1,yyyyy))</f>
        <v>#NAME?</v>
      </c>
      <c r="B390" s="71" t="str">
        <f t="shared" si="10"/>
        <v/>
      </c>
    </row>
    <row r="391" spans="1:2" ht="22.8" thickBot="1" x14ac:dyDescent="0.35">
      <c r="A391" s="70" t="e" cm="1">
        <f t="array" ref="A391">(IF($K$3='بيان ت'!D385,ROW('بيان ت'!385:385)-1,yyyyy))</f>
        <v>#NAME?</v>
      </c>
      <c r="B391" s="71" t="str">
        <f t="shared" si="10"/>
        <v/>
      </c>
    </row>
    <row r="392" spans="1:2" ht="22.8" thickBot="1" x14ac:dyDescent="0.35">
      <c r="A392" s="70" t="e" cm="1">
        <f t="array" ref="A392">(IF($K$3='بيان ت'!D386,ROW('بيان ت'!386:386)-1,yyyyy))</f>
        <v>#NAME?</v>
      </c>
      <c r="B392" s="71" t="str">
        <f t="shared" si="10"/>
        <v/>
      </c>
    </row>
    <row r="393" spans="1:2" ht="22.8" thickBot="1" x14ac:dyDescent="0.35">
      <c r="A393" s="70" t="e" cm="1">
        <f t="array" ref="A393">(IF($K$3='بيان ت'!D387,ROW('بيان ت'!387:387)-1,yyyyy))</f>
        <v>#NAME?</v>
      </c>
      <c r="B393" s="71" t="str">
        <f t="shared" ref="B393:B456" si="11">IFERROR(_xlfn.AGGREGATE(15,6,$A$8:$A$510,ROW(A386)),"")</f>
        <v/>
      </c>
    </row>
    <row r="394" spans="1:2" ht="22.8" thickBot="1" x14ac:dyDescent="0.35">
      <c r="A394" s="70" t="e" cm="1">
        <f t="array" ref="A394">(IF($K$3='بيان ت'!D388,ROW('بيان ت'!388:388)-1,yyyyy))</f>
        <v>#NAME?</v>
      </c>
      <c r="B394" s="71" t="str">
        <f t="shared" si="11"/>
        <v/>
      </c>
    </row>
    <row r="395" spans="1:2" ht="22.8" thickBot="1" x14ac:dyDescent="0.35">
      <c r="A395" s="70" t="e" cm="1">
        <f t="array" ref="A395">(IF($K$3='بيان ت'!D389,ROW('بيان ت'!389:389)-1,yyyyy))</f>
        <v>#NAME?</v>
      </c>
      <c r="B395" s="71" t="str">
        <f t="shared" si="11"/>
        <v/>
      </c>
    </row>
    <row r="396" spans="1:2" ht="22.8" thickBot="1" x14ac:dyDescent="0.35">
      <c r="A396" s="70" t="e" cm="1">
        <f t="array" ref="A396">(IF($K$3='بيان ت'!D390,ROW('بيان ت'!390:390)-1,yyyyy))</f>
        <v>#NAME?</v>
      </c>
      <c r="B396" s="71" t="str">
        <f t="shared" si="11"/>
        <v/>
      </c>
    </row>
    <row r="397" spans="1:2" ht="22.8" thickBot="1" x14ac:dyDescent="0.35">
      <c r="A397" s="70" t="e" cm="1">
        <f t="array" ref="A397">(IF($K$3='بيان ت'!D391,ROW('بيان ت'!391:391)-1,yyyyy))</f>
        <v>#NAME?</v>
      </c>
      <c r="B397" s="71" t="str">
        <f t="shared" si="11"/>
        <v/>
      </c>
    </row>
    <row r="398" spans="1:2" ht="22.8" thickBot="1" x14ac:dyDescent="0.35">
      <c r="A398" s="70" t="e" cm="1">
        <f t="array" ref="A398">(IF($K$3='بيان ت'!D392,ROW('بيان ت'!392:392)-1,yyyyy))</f>
        <v>#NAME?</v>
      </c>
      <c r="B398" s="71" t="str">
        <f t="shared" si="11"/>
        <v/>
      </c>
    </row>
    <row r="399" spans="1:2" ht="22.8" thickBot="1" x14ac:dyDescent="0.35">
      <c r="A399" s="70" t="e" cm="1">
        <f t="array" ref="A399">(IF($K$3='بيان ت'!D393,ROW('بيان ت'!393:393)-1,yyyyy))</f>
        <v>#NAME?</v>
      </c>
      <c r="B399" s="71" t="str">
        <f t="shared" si="11"/>
        <v/>
      </c>
    </row>
    <row r="400" spans="1:2" ht="22.8" thickBot="1" x14ac:dyDescent="0.35">
      <c r="A400" s="70" t="e" cm="1">
        <f t="array" ref="A400">(IF($K$3='بيان ت'!D394,ROW('بيان ت'!394:394)-1,yyyyy))</f>
        <v>#NAME?</v>
      </c>
      <c r="B400" s="71" t="str">
        <f t="shared" si="11"/>
        <v/>
      </c>
    </row>
    <row r="401" spans="1:2" ht="22.8" thickBot="1" x14ac:dyDescent="0.35">
      <c r="A401" s="70" t="e" cm="1">
        <f t="array" ref="A401">(IF($K$3='بيان ت'!D395,ROW('بيان ت'!395:395)-1,yyyyy))</f>
        <v>#NAME?</v>
      </c>
      <c r="B401" s="71" t="str">
        <f t="shared" si="11"/>
        <v/>
      </c>
    </row>
    <row r="402" spans="1:2" ht="22.8" thickBot="1" x14ac:dyDescent="0.35">
      <c r="A402" s="70" t="e" cm="1">
        <f t="array" ref="A402">(IF($K$3='بيان ت'!D396,ROW('بيان ت'!396:396)-1,yyyyy))</f>
        <v>#NAME?</v>
      </c>
      <c r="B402" s="71" t="str">
        <f t="shared" si="11"/>
        <v/>
      </c>
    </row>
    <row r="403" spans="1:2" ht="22.8" thickBot="1" x14ac:dyDescent="0.35">
      <c r="A403" s="70" t="e" cm="1">
        <f t="array" ref="A403">(IF($K$3='بيان ت'!D397,ROW('بيان ت'!397:397)-1,yyyyy))</f>
        <v>#NAME?</v>
      </c>
      <c r="B403" s="71" t="str">
        <f t="shared" si="11"/>
        <v/>
      </c>
    </row>
    <row r="404" spans="1:2" ht="22.8" thickBot="1" x14ac:dyDescent="0.35">
      <c r="A404" s="70" t="e" cm="1">
        <f t="array" ref="A404">(IF($K$3='بيان ت'!D398,ROW('بيان ت'!398:398)-1,yyyyy))</f>
        <v>#NAME?</v>
      </c>
      <c r="B404" s="71" t="str">
        <f t="shared" si="11"/>
        <v/>
      </c>
    </row>
    <row r="405" spans="1:2" ht="22.8" thickBot="1" x14ac:dyDescent="0.35">
      <c r="A405" s="70" t="e" cm="1">
        <f t="array" ref="A405">(IF($K$3='بيان ت'!D399,ROW('بيان ت'!399:399)-1,yyyyy))</f>
        <v>#NAME?</v>
      </c>
      <c r="B405" s="71" t="str">
        <f t="shared" si="11"/>
        <v/>
      </c>
    </row>
    <row r="406" spans="1:2" ht="22.8" thickBot="1" x14ac:dyDescent="0.35">
      <c r="A406" s="70" t="e" cm="1">
        <f t="array" ref="A406">(IF($K$3='بيان ت'!D400,ROW('بيان ت'!400:400)-1,yyyyy))</f>
        <v>#NAME?</v>
      </c>
      <c r="B406" s="71" t="str">
        <f t="shared" si="11"/>
        <v/>
      </c>
    </row>
    <row r="407" spans="1:2" ht="22.8" thickBot="1" x14ac:dyDescent="0.35">
      <c r="A407" s="70" t="e" cm="1">
        <f t="array" ref="A407">(IF($K$3='بيان ت'!D401,ROW('بيان ت'!401:401)-1,yyyyy))</f>
        <v>#NAME?</v>
      </c>
      <c r="B407" s="71" t="str">
        <f t="shared" si="11"/>
        <v/>
      </c>
    </row>
    <row r="408" spans="1:2" ht="22.8" thickBot="1" x14ac:dyDescent="0.35">
      <c r="A408" s="70" t="e" cm="1">
        <f t="array" ref="A408">(IF($K$3='بيان ت'!D402,ROW('بيان ت'!402:402)-1,yyyyy))</f>
        <v>#NAME?</v>
      </c>
      <c r="B408" s="71" t="str">
        <f t="shared" si="11"/>
        <v/>
      </c>
    </row>
    <row r="409" spans="1:2" ht="22.8" thickBot="1" x14ac:dyDescent="0.35">
      <c r="A409" s="70" t="e" cm="1">
        <f t="array" ref="A409">(IF($K$3='بيان ت'!D403,ROW('بيان ت'!403:403)-1,yyyyy))</f>
        <v>#NAME?</v>
      </c>
      <c r="B409" s="71" t="str">
        <f t="shared" si="11"/>
        <v/>
      </c>
    </row>
    <row r="410" spans="1:2" ht="22.8" thickBot="1" x14ac:dyDescent="0.35">
      <c r="A410" s="70" t="e" cm="1">
        <f t="array" ref="A410">(IF($K$3='بيان ت'!D404,ROW('بيان ت'!404:404)-1,yyyyy))</f>
        <v>#NAME?</v>
      </c>
      <c r="B410" s="71" t="str">
        <f t="shared" si="11"/>
        <v/>
      </c>
    </row>
    <row r="411" spans="1:2" ht="22.8" thickBot="1" x14ac:dyDescent="0.35">
      <c r="A411" s="70" t="e" cm="1">
        <f t="array" ref="A411">(IF($K$3='بيان ت'!D405,ROW('بيان ت'!405:405)-1,yyyyy))</f>
        <v>#NAME?</v>
      </c>
      <c r="B411" s="71" t="str">
        <f t="shared" si="11"/>
        <v/>
      </c>
    </row>
    <row r="412" spans="1:2" ht="22.8" thickBot="1" x14ac:dyDescent="0.35">
      <c r="A412" s="70" t="e" cm="1">
        <f t="array" ref="A412">(IF($K$3='بيان ت'!D406,ROW('بيان ت'!406:406)-1,yyyyy))</f>
        <v>#NAME?</v>
      </c>
      <c r="B412" s="71" t="str">
        <f t="shared" si="11"/>
        <v/>
      </c>
    </row>
    <row r="413" spans="1:2" ht="22.8" thickBot="1" x14ac:dyDescent="0.35">
      <c r="A413" s="70" t="e" cm="1">
        <f t="array" ref="A413">(IF($K$3='بيان ت'!D407,ROW('بيان ت'!407:407)-1,yyyyy))</f>
        <v>#NAME?</v>
      </c>
      <c r="B413" s="71" t="str">
        <f t="shared" si="11"/>
        <v/>
      </c>
    </row>
    <row r="414" spans="1:2" ht="22.8" thickBot="1" x14ac:dyDescent="0.35">
      <c r="A414" s="70" t="e" cm="1">
        <f t="array" ref="A414">(IF($K$3='بيان ت'!D408,ROW('بيان ت'!408:408)-1,yyyyy))</f>
        <v>#NAME?</v>
      </c>
      <c r="B414" s="71" t="str">
        <f t="shared" si="11"/>
        <v/>
      </c>
    </row>
    <row r="415" spans="1:2" ht="22.8" thickBot="1" x14ac:dyDescent="0.35">
      <c r="A415" s="70" t="e" cm="1">
        <f t="array" ref="A415">(IF($K$3='بيان ت'!D409,ROW('بيان ت'!409:409)-1,yyyyy))</f>
        <v>#NAME?</v>
      </c>
      <c r="B415" s="71" t="str">
        <f t="shared" si="11"/>
        <v/>
      </c>
    </row>
    <row r="416" spans="1:2" ht="22.8" thickBot="1" x14ac:dyDescent="0.35">
      <c r="A416" s="70" t="e" cm="1">
        <f t="array" ref="A416">(IF($K$3='بيان ت'!D410,ROW('بيان ت'!410:410)-1,yyyyy))</f>
        <v>#NAME?</v>
      </c>
      <c r="B416" s="71" t="str">
        <f t="shared" si="11"/>
        <v/>
      </c>
    </row>
    <row r="417" spans="1:2" ht="22.8" thickBot="1" x14ac:dyDescent="0.35">
      <c r="A417" s="70" t="e" cm="1">
        <f t="array" ref="A417">(IF($K$3='بيان ت'!D411,ROW('بيان ت'!411:411)-1,yyyyy))</f>
        <v>#NAME?</v>
      </c>
      <c r="B417" s="71" t="str">
        <f t="shared" si="11"/>
        <v/>
      </c>
    </row>
    <row r="418" spans="1:2" ht="22.8" thickBot="1" x14ac:dyDescent="0.35">
      <c r="A418" s="70" t="e" cm="1">
        <f t="array" ref="A418">(IF($K$3='بيان ت'!D412,ROW('بيان ت'!412:412)-1,yyyyy))</f>
        <v>#NAME?</v>
      </c>
      <c r="B418" s="71" t="str">
        <f t="shared" si="11"/>
        <v/>
      </c>
    </row>
    <row r="419" spans="1:2" ht="22.8" thickBot="1" x14ac:dyDescent="0.35">
      <c r="A419" s="70" t="e" cm="1">
        <f t="array" ref="A419">(IF($K$3='بيان ت'!D413,ROW('بيان ت'!413:413)-1,yyyyy))</f>
        <v>#NAME?</v>
      </c>
      <c r="B419" s="71" t="str">
        <f t="shared" si="11"/>
        <v/>
      </c>
    </row>
    <row r="420" spans="1:2" ht="22.8" thickBot="1" x14ac:dyDescent="0.35">
      <c r="A420" s="70" t="e" cm="1">
        <f t="array" ref="A420">(IF($K$3='بيان ت'!D414,ROW('بيان ت'!414:414)-1,yyyyy))</f>
        <v>#NAME?</v>
      </c>
      <c r="B420" s="71" t="str">
        <f t="shared" si="11"/>
        <v/>
      </c>
    </row>
    <row r="421" spans="1:2" ht="22.8" thickBot="1" x14ac:dyDescent="0.35">
      <c r="A421" s="70" t="e" cm="1">
        <f t="array" ref="A421">(IF($K$3='بيان ت'!D415,ROW('بيان ت'!415:415)-1,yyyyy))</f>
        <v>#NAME?</v>
      </c>
      <c r="B421" s="71" t="str">
        <f t="shared" si="11"/>
        <v/>
      </c>
    </row>
    <row r="422" spans="1:2" ht="22.8" thickBot="1" x14ac:dyDescent="0.35">
      <c r="A422" s="70" t="e" cm="1">
        <f t="array" ref="A422">(IF($K$3='بيان ت'!D416,ROW('بيان ت'!416:416)-1,yyyyy))</f>
        <v>#NAME?</v>
      </c>
      <c r="B422" s="71" t="str">
        <f t="shared" si="11"/>
        <v/>
      </c>
    </row>
    <row r="423" spans="1:2" ht="22.8" thickBot="1" x14ac:dyDescent="0.35">
      <c r="A423" s="70" t="e" cm="1">
        <f t="array" ref="A423">(IF($K$3='بيان ت'!D417,ROW('بيان ت'!417:417)-1,yyyyy))</f>
        <v>#NAME?</v>
      </c>
      <c r="B423" s="71" t="str">
        <f t="shared" si="11"/>
        <v/>
      </c>
    </row>
    <row r="424" spans="1:2" ht="22.8" thickBot="1" x14ac:dyDescent="0.35">
      <c r="A424" s="70" t="e" cm="1">
        <f t="array" ref="A424">(IF($K$3='بيان ت'!D418,ROW('بيان ت'!418:418)-1,yyyyy))</f>
        <v>#NAME?</v>
      </c>
      <c r="B424" s="71" t="str">
        <f t="shared" si="11"/>
        <v/>
      </c>
    </row>
    <row r="425" spans="1:2" ht="22.8" thickBot="1" x14ac:dyDescent="0.35">
      <c r="A425" s="70" t="e" cm="1">
        <f t="array" ref="A425">(IF($K$3='بيان ت'!D419,ROW('بيان ت'!419:419)-1,yyyyy))</f>
        <v>#NAME?</v>
      </c>
      <c r="B425" s="71" t="str">
        <f t="shared" si="11"/>
        <v/>
      </c>
    </row>
    <row r="426" spans="1:2" ht="22.8" thickBot="1" x14ac:dyDescent="0.35">
      <c r="A426" s="70" t="e" cm="1">
        <f t="array" ref="A426">(IF($K$3='بيان ت'!D420,ROW('بيان ت'!420:420)-1,yyyyy))</f>
        <v>#NAME?</v>
      </c>
      <c r="B426" s="71" t="str">
        <f t="shared" si="11"/>
        <v/>
      </c>
    </row>
    <row r="427" spans="1:2" ht="22.8" thickBot="1" x14ac:dyDescent="0.35">
      <c r="A427" s="70" t="e" cm="1">
        <f t="array" ref="A427">(IF($K$3='بيان ت'!D421,ROW('بيان ت'!421:421)-1,yyyyy))</f>
        <v>#NAME?</v>
      </c>
      <c r="B427" s="71" t="str">
        <f t="shared" si="11"/>
        <v/>
      </c>
    </row>
    <row r="428" spans="1:2" ht="22.8" thickBot="1" x14ac:dyDescent="0.35">
      <c r="A428" s="70" t="e" cm="1">
        <f t="array" ref="A428">(IF($K$3='بيان ت'!D422,ROW('بيان ت'!422:422)-1,yyyyy))</f>
        <v>#NAME?</v>
      </c>
      <c r="B428" s="71" t="str">
        <f t="shared" si="11"/>
        <v/>
      </c>
    </row>
    <row r="429" spans="1:2" ht="22.8" thickBot="1" x14ac:dyDescent="0.35">
      <c r="A429" s="70" t="e" cm="1">
        <f t="array" ref="A429">(IF($K$3='بيان ت'!D423,ROW('بيان ت'!423:423)-1,yyyyy))</f>
        <v>#NAME?</v>
      </c>
      <c r="B429" s="71" t="str">
        <f t="shared" si="11"/>
        <v/>
      </c>
    </row>
    <row r="430" spans="1:2" ht="22.8" thickBot="1" x14ac:dyDescent="0.35">
      <c r="A430" s="70" t="e" cm="1">
        <f t="array" ref="A430">(IF($K$3='بيان ت'!D424,ROW('بيان ت'!424:424)-1,yyyyy))</f>
        <v>#NAME?</v>
      </c>
      <c r="B430" s="71" t="str">
        <f t="shared" si="11"/>
        <v/>
      </c>
    </row>
    <row r="431" spans="1:2" ht="22.8" thickBot="1" x14ac:dyDescent="0.35">
      <c r="A431" s="70" t="e" cm="1">
        <f t="array" ref="A431">(IF($K$3='بيان ت'!D425,ROW('بيان ت'!425:425)-1,yyyyy))</f>
        <v>#NAME?</v>
      </c>
      <c r="B431" s="71" t="str">
        <f t="shared" si="11"/>
        <v/>
      </c>
    </row>
    <row r="432" spans="1:2" ht="22.8" thickBot="1" x14ac:dyDescent="0.35">
      <c r="A432" s="70" t="e" cm="1">
        <f t="array" ref="A432">(IF($K$3='بيان ت'!D426,ROW('بيان ت'!426:426)-1,yyyyy))</f>
        <v>#NAME?</v>
      </c>
      <c r="B432" s="71" t="str">
        <f t="shared" si="11"/>
        <v/>
      </c>
    </row>
    <row r="433" spans="1:2" ht="22.8" thickBot="1" x14ac:dyDescent="0.35">
      <c r="A433" s="70" t="e" cm="1">
        <f t="array" ref="A433">(IF($K$3='بيان ت'!D427,ROW('بيان ت'!427:427)-1,yyyyy))</f>
        <v>#NAME?</v>
      </c>
      <c r="B433" s="71" t="str">
        <f t="shared" si="11"/>
        <v/>
      </c>
    </row>
    <row r="434" spans="1:2" ht="22.8" thickBot="1" x14ac:dyDescent="0.35">
      <c r="A434" s="70" t="e" cm="1">
        <f t="array" ref="A434">(IF($K$3='بيان ت'!D428,ROW('بيان ت'!428:428)-1,yyyyy))</f>
        <v>#NAME?</v>
      </c>
      <c r="B434" s="71" t="str">
        <f t="shared" si="11"/>
        <v/>
      </c>
    </row>
    <row r="435" spans="1:2" ht="22.8" thickBot="1" x14ac:dyDescent="0.35">
      <c r="A435" s="70" t="e" cm="1">
        <f t="array" ref="A435">(IF($K$3='بيان ت'!D429,ROW('بيان ت'!429:429)-1,yyyyy))</f>
        <v>#NAME?</v>
      </c>
      <c r="B435" s="71" t="str">
        <f t="shared" si="11"/>
        <v/>
      </c>
    </row>
    <row r="436" spans="1:2" ht="22.8" thickBot="1" x14ac:dyDescent="0.35">
      <c r="A436" s="70" t="e" cm="1">
        <f t="array" ref="A436">(IF($K$3='بيان ت'!D430,ROW('بيان ت'!430:430)-1,yyyyy))</f>
        <v>#NAME?</v>
      </c>
      <c r="B436" s="71" t="str">
        <f t="shared" si="11"/>
        <v/>
      </c>
    </row>
    <row r="437" spans="1:2" ht="22.8" thickBot="1" x14ac:dyDescent="0.35">
      <c r="A437" s="70" t="e" cm="1">
        <f t="array" ref="A437">(IF($K$3='بيان ت'!D431,ROW('بيان ت'!431:431)-1,yyyyy))</f>
        <v>#NAME?</v>
      </c>
      <c r="B437" s="71" t="str">
        <f t="shared" si="11"/>
        <v/>
      </c>
    </row>
    <row r="438" spans="1:2" ht="22.8" thickBot="1" x14ac:dyDescent="0.35">
      <c r="A438" s="70" t="e" cm="1">
        <f t="array" ref="A438">(IF($K$3='بيان ت'!D432,ROW('بيان ت'!432:432)-1,yyyyy))</f>
        <v>#NAME?</v>
      </c>
      <c r="B438" s="71" t="str">
        <f t="shared" si="11"/>
        <v/>
      </c>
    </row>
    <row r="439" spans="1:2" ht="22.8" thickBot="1" x14ac:dyDescent="0.35">
      <c r="A439" s="70" t="e" cm="1">
        <f t="array" ref="A439">(IF($K$3='بيان ت'!D433,ROW('بيان ت'!433:433)-1,yyyyy))</f>
        <v>#NAME?</v>
      </c>
      <c r="B439" s="71" t="str">
        <f t="shared" si="11"/>
        <v/>
      </c>
    </row>
    <row r="440" spans="1:2" ht="22.8" thickBot="1" x14ac:dyDescent="0.35">
      <c r="A440" s="70" t="e" cm="1">
        <f t="array" ref="A440">(IF($K$3='بيان ت'!D434,ROW('بيان ت'!434:434)-1,yyyyy))</f>
        <v>#NAME?</v>
      </c>
      <c r="B440" s="71" t="str">
        <f t="shared" si="11"/>
        <v/>
      </c>
    </row>
    <row r="441" spans="1:2" ht="22.8" thickBot="1" x14ac:dyDescent="0.35">
      <c r="A441" s="70" t="e" cm="1">
        <f t="array" ref="A441">(IF($K$3='بيان ت'!D435,ROW('بيان ت'!435:435)-1,yyyyy))</f>
        <v>#NAME?</v>
      </c>
      <c r="B441" s="71" t="str">
        <f t="shared" si="11"/>
        <v/>
      </c>
    </row>
    <row r="442" spans="1:2" ht="22.8" thickBot="1" x14ac:dyDescent="0.35">
      <c r="A442" s="70" t="e" cm="1">
        <f t="array" ref="A442">(IF($K$3='بيان ت'!D436,ROW('بيان ت'!436:436)-1,yyyyy))</f>
        <v>#NAME?</v>
      </c>
      <c r="B442" s="71" t="str">
        <f t="shared" si="11"/>
        <v/>
      </c>
    </row>
    <row r="443" spans="1:2" ht="22.8" thickBot="1" x14ac:dyDescent="0.35">
      <c r="A443" s="70" t="e" cm="1">
        <f t="array" ref="A443">(IF($K$3='بيان ت'!D437,ROW('بيان ت'!437:437)-1,yyyyy))</f>
        <v>#NAME?</v>
      </c>
      <c r="B443" s="71" t="str">
        <f t="shared" si="11"/>
        <v/>
      </c>
    </row>
    <row r="444" spans="1:2" ht="22.8" thickBot="1" x14ac:dyDescent="0.35">
      <c r="A444" s="70" t="e" cm="1">
        <f t="array" ref="A444">(IF($K$3='بيان ت'!D438,ROW('بيان ت'!438:438)-1,yyyyy))</f>
        <v>#NAME?</v>
      </c>
      <c r="B444" s="71" t="str">
        <f t="shared" si="11"/>
        <v/>
      </c>
    </row>
    <row r="445" spans="1:2" ht="22.8" thickBot="1" x14ac:dyDescent="0.35">
      <c r="A445" s="70" t="e" cm="1">
        <f t="array" ref="A445">(IF($K$3='بيان ت'!D439,ROW('بيان ت'!439:439)-1,yyyyy))</f>
        <v>#NAME?</v>
      </c>
      <c r="B445" s="71" t="str">
        <f t="shared" si="11"/>
        <v/>
      </c>
    </row>
    <row r="446" spans="1:2" ht="22.8" thickBot="1" x14ac:dyDescent="0.35">
      <c r="A446" s="70" t="e" cm="1">
        <f t="array" ref="A446">(IF($K$3='بيان ت'!D440,ROW('بيان ت'!440:440)-1,yyyyy))</f>
        <v>#NAME?</v>
      </c>
      <c r="B446" s="71" t="str">
        <f t="shared" si="11"/>
        <v/>
      </c>
    </row>
    <row r="447" spans="1:2" ht="22.8" thickBot="1" x14ac:dyDescent="0.35">
      <c r="A447" s="70" t="e" cm="1">
        <f t="array" ref="A447">(IF($K$3='بيان ت'!D441,ROW('بيان ت'!441:441)-1,yyyyy))</f>
        <v>#NAME?</v>
      </c>
      <c r="B447" s="71" t="str">
        <f t="shared" si="11"/>
        <v/>
      </c>
    </row>
    <row r="448" spans="1:2" ht="22.8" thickBot="1" x14ac:dyDescent="0.35">
      <c r="A448" s="70" t="e" cm="1">
        <f t="array" ref="A448">(IF($K$3='بيان ت'!D442,ROW('بيان ت'!442:442)-1,yyyyy))</f>
        <v>#NAME?</v>
      </c>
      <c r="B448" s="71" t="str">
        <f t="shared" si="11"/>
        <v/>
      </c>
    </row>
    <row r="449" spans="1:2" ht="22.8" thickBot="1" x14ac:dyDescent="0.35">
      <c r="A449" s="70" t="e" cm="1">
        <f t="array" ref="A449">(IF($K$3='بيان ت'!D443,ROW('بيان ت'!443:443)-1,yyyyy))</f>
        <v>#NAME?</v>
      </c>
      <c r="B449" s="71" t="str">
        <f t="shared" si="11"/>
        <v/>
      </c>
    </row>
    <row r="450" spans="1:2" ht="22.8" thickBot="1" x14ac:dyDescent="0.35">
      <c r="A450" s="70" t="e" cm="1">
        <f t="array" ref="A450">(IF($K$3='بيان ت'!D444,ROW('بيان ت'!444:444)-1,yyyyy))</f>
        <v>#NAME?</v>
      </c>
      <c r="B450" s="71" t="str">
        <f t="shared" si="11"/>
        <v/>
      </c>
    </row>
    <row r="451" spans="1:2" ht="22.8" thickBot="1" x14ac:dyDescent="0.35">
      <c r="A451" s="70" t="e" cm="1">
        <f t="array" ref="A451">(IF($K$3='بيان ت'!D445,ROW('بيان ت'!445:445)-1,yyyyy))</f>
        <v>#NAME?</v>
      </c>
      <c r="B451" s="71" t="str">
        <f t="shared" si="11"/>
        <v/>
      </c>
    </row>
    <row r="452" spans="1:2" ht="22.8" thickBot="1" x14ac:dyDescent="0.35">
      <c r="A452" s="70" t="e" cm="1">
        <f t="array" ref="A452">(IF($K$3='بيان ت'!D446,ROW('بيان ت'!446:446)-1,yyyyy))</f>
        <v>#NAME?</v>
      </c>
      <c r="B452" s="71" t="str">
        <f t="shared" si="11"/>
        <v/>
      </c>
    </row>
    <row r="453" spans="1:2" ht="22.8" thickBot="1" x14ac:dyDescent="0.35">
      <c r="A453" s="70" t="e" cm="1">
        <f t="array" ref="A453">(IF($K$3='بيان ت'!D447,ROW('بيان ت'!447:447)-1,yyyyy))</f>
        <v>#NAME?</v>
      </c>
      <c r="B453" s="71" t="str">
        <f t="shared" si="11"/>
        <v/>
      </c>
    </row>
    <row r="454" spans="1:2" ht="22.8" thickBot="1" x14ac:dyDescent="0.35">
      <c r="A454" s="70" t="e" cm="1">
        <f t="array" ref="A454">(IF($K$3='بيان ت'!D448,ROW('بيان ت'!448:448)-1,yyyyy))</f>
        <v>#NAME?</v>
      </c>
      <c r="B454" s="71" t="str">
        <f t="shared" si="11"/>
        <v/>
      </c>
    </row>
    <row r="455" spans="1:2" ht="22.8" thickBot="1" x14ac:dyDescent="0.35">
      <c r="A455" s="70" t="e" cm="1">
        <f t="array" ref="A455">(IF($K$3='بيان ت'!D449,ROW('بيان ت'!449:449)-1,yyyyy))</f>
        <v>#NAME?</v>
      </c>
      <c r="B455" s="71" t="str">
        <f t="shared" si="11"/>
        <v/>
      </c>
    </row>
    <row r="456" spans="1:2" ht="22.8" thickBot="1" x14ac:dyDescent="0.35">
      <c r="A456" s="70" t="e" cm="1">
        <f t="array" ref="A456">(IF($K$3='بيان ت'!D450,ROW('بيان ت'!450:450)-1,yyyyy))</f>
        <v>#NAME?</v>
      </c>
      <c r="B456" s="71" t="str">
        <f t="shared" si="11"/>
        <v/>
      </c>
    </row>
    <row r="457" spans="1:2" ht="22.8" thickBot="1" x14ac:dyDescent="0.35">
      <c r="A457" s="70" t="e" cm="1">
        <f t="array" ref="A457">(IF($K$3='بيان ت'!D451,ROW('بيان ت'!451:451)-1,yyyyy))</f>
        <v>#NAME?</v>
      </c>
      <c r="B457" s="71" t="str">
        <f t="shared" ref="B457:B520" si="12">IFERROR(_xlfn.AGGREGATE(15,6,$A$8:$A$510,ROW(A450)),"")</f>
        <v/>
      </c>
    </row>
    <row r="458" spans="1:2" ht="22.8" thickBot="1" x14ac:dyDescent="0.35">
      <c r="A458" s="70" t="e" cm="1">
        <f t="array" ref="A458">(IF($K$3='بيان ت'!D452,ROW('بيان ت'!452:452)-1,yyyyy))</f>
        <v>#NAME?</v>
      </c>
      <c r="B458" s="71" t="str">
        <f t="shared" si="12"/>
        <v/>
      </c>
    </row>
    <row r="459" spans="1:2" ht="22.8" thickBot="1" x14ac:dyDescent="0.35">
      <c r="A459" s="70" t="e" cm="1">
        <f t="array" ref="A459">(IF($K$3='بيان ت'!D453,ROW('بيان ت'!453:453)-1,yyyyy))</f>
        <v>#NAME?</v>
      </c>
      <c r="B459" s="71" t="str">
        <f t="shared" si="12"/>
        <v/>
      </c>
    </row>
    <row r="460" spans="1:2" ht="22.8" thickBot="1" x14ac:dyDescent="0.35">
      <c r="A460" s="70" t="e" cm="1">
        <f t="array" ref="A460">(IF($K$3='بيان ت'!D454,ROW('بيان ت'!454:454)-1,yyyyy))</f>
        <v>#NAME?</v>
      </c>
      <c r="B460" s="71" t="str">
        <f t="shared" si="12"/>
        <v/>
      </c>
    </row>
    <row r="461" spans="1:2" ht="22.8" thickBot="1" x14ac:dyDescent="0.35">
      <c r="A461" s="70" t="e" cm="1">
        <f t="array" ref="A461">(IF($K$3='بيان ت'!D455,ROW('بيان ت'!455:455)-1,yyyyy))</f>
        <v>#NAME?</v>
      </c>
      <c r="B461" s="71" t="str">
        <f t="shared" si="12"/>
        <v/>
      </c>
    </row>
    <row r="462" spans="1:2" ht="22.8" thickBot="1" x14ac:dyDescent="0.35">
      <c r="A462" s="70" t="e" cm="1">
        <f t="array" ref="A462">(IF($K$3='بيان ت'!D456,ROW('بيان ت'!456:456)-1,yyyyy))</f>
        <v>#NAME?</v>
      </c>
      <c r="B462" s="71" t="str">
        <f t="shared" si="12"/>
        <v/>
      </c>
    </row>
    <row r="463" spans="1:2" ht="22.8" thickBot="1" x14ac:dyDescent="0.35">
      <c r="A463" s="70" t="e" cm="1">
        <f t="array" ref="A463">(IF($K$3='بيان ت'!D457,ROW('بيان ت'!457:457)-1,yyyyy))</f>
        <v>#NAME?</v>
      </c>
      <c r="B463" s="71" t="str">
        <f t="shared" si="12"/>
        <v/>
      </c>
    </row>
    <row r="464" spans="1:2" ht="22.8" thickBot="1" x14ac:dyDescent="0.35">
      <c r="A464" s="70" t="e" cm="1">
        <f t="array" ref="A464">(IF($K$3='بيان ت'!D458,ROW('بيان ت'!458:458)-1,yyyyy))</f>
        <v>#NAME?</v>
      </c>
      <c r="B464" s="71" t="str">
        <f t="shared" si="12"/>
        <v/>
      </c>
    </row>
    <row r="465" spans="1:2" ht="22.8" thickBot="1" x14ac:dyDescent="0.35">
      <c r="A465" s="70" t="e" cm="1">
        <f t="array" ref="A465">(IF($K$3='بيان ت'!D459,ROW('بيان ت'!459:459)-1,yyyyy))</f>
        <v>#NAME?</v>
      </c>
      <c r="B465" s="71" t="str">
        <f t="shared" si="12"/>
        <v/>
      </c>
    </row>
    <row r="466" spans="1:2" ht="22.8" thickBot="1" x14ac:dyDescent="0.35">
      <c r="A466" s="70" t="e" cm="1">
        <f t="array" ref="A466">(IF($K$3='بيان ت'!D460,ROW('بيان ت'!460:460)-1,yyyyy))</f>
        <v>#NAME?</v>
      </c>
      <c r="B466" s="71" t="str">
        <f t="shared" si="12"/>
        <v/>
      </c>
    </row>
    <row r="467" spans="1:2" ht="22.8" thickBot="1" x14ac:dyDescent="0.35">
      <c r="A467" s="70" t="e" cm="1">
        <f t="array" ref="A467">(IF($K$3='بيان ت'!D461,ROW('بيان ت'!461:461)-1,yyyyy))</f>
        <v>#NAME?</v>
      </c>
      <c r="B467" s="71" t="str">
        <f t="shared" si="12"/>
        <v/>
      </c>
    </row>
    <row r="468" spans="1:2" ht="22.8" thickBot="1" x14ac:dyDescent="0.35">
      <c r="A468" s="70" t="e" cm="1">
        <f t="array" ref="A468">(IF($K$3='بيان ت'!D462,ROW('بيان ت'!462:462)-1,yyyyy))</f>
        <v>#NAME?</v>
      </c>
      <c r="B468" s="71" t="str">
        <f t="shared" si="12"/>
        <v/>
      </c>
    </row>
    <row r="469" spans="1:2" ht="22.8" thickBot="1" x14ac:dyDescent="0.35">
      <c r="A469" s="70" t="e" cm="1">
        <f t="array" ref="A469">(IF($K$3='بيان ت'!D463,ROW('بيان ت'!463:463)-1,yyyyy))</f>
        <v>#NAME?</v>
      </c>
      <c r="B469" s="71" t="str">
        <f t="shared" si="12"/>
        <v/>
      </c>
    </row>
    <row r="470" spans="1:2" ht="22.8" thickBot="1" x14ac:dyDescent="0.35">
      <c r="A470" s="70" t="e" cm="1">
        <f t="array" ref="A470">(IF($K$3='بيان ت'!D464,ROW('بيان ت'!464:464)-1,yyyyy))</f>
        <v>#NAME?</v>
      </c>
      <c r="B470" s="71" t="str">
        <f t="shared" si="12"/>
        <v/>
      </c>
    </row>
    <row r="471" spans="1:2" ht="22.8" thickBot="1" x14ac:dyDescent="0.35">
      <c r="A471" s="70" t="e" cm="1">
        <f t="array" ref="A471">(IF($K$3='بيان ت'!D465,ROW('بيان ت'!465:465)-1,yyyyy))</f>
        <v>#NAME?</v>
      </c>
      <c r="B471" s="71" t="str">
        <f t="shared" si="12"/>
        <v/>
      </c>
    </row>
    <row r="472" spans="1:2" ht="22.8" thickBot="1" x14ac:dyDescent="0.35">
      <c r="A472" s="70" t="e" cm="1">
        <f t="array" ref="A472">(IF($K$3='بيان ت'!D466,ROW('بيان ت'!466:466)-1,yyyyy))</f>
        <v>#NAME?</v>
      </c>
      <c r="B472" s="71" t="str">
        <f t="shared" si="12"/>
        <v/>
      </c>
    </row>
    <row r="473" spans="1:2" ht="22.8" thickBot="1" x14ac:dyDescent="0.35">
      <c r="A473" s="70" t="e" cm="1">
        <f t="array" ref="A473">(IF($K$3='بيان ت'!D467,ROW('بيان ت'!467:467)-1,yyyyy))</f>
        <v>#NAME?</v>
      </c>
      <c r="B473" s="71" t="str">
        <f t="shared" si="12"/>
        <v/>
      </c>
    </row>
    <row r="474" spans="1:2" ht="22.8" thickBot="1" x14ac:dyDescent="0.35">
      <c r="A474" s="70" t="e" cm="1">
        <f t="array" ref="A474">(IF($K$3='بيان ت'!D468,ROW('بيان ت'!468:468)-1,yyyyy))</f>
        <v>#NAME?</v>
      </c>
      <c r="B474" s="71" t="str">
        <f t="shared" si="12"/>
        <v/>
      </c>
    </row>
    <row r="475" spans="1:2" ht="22.8" thickBot="1" x14ac:dyDescent="0.35">
      <c r="A475" s="70" t="e" cm="1">
        <f t="array" ref="A475">(IF($K$3='بيان ت'!D469,ROW('بيان ت'!469:469)-1,yyyyy))</f>
        <v>#NAME?</v>
      </c>
      <c r="B475" s="71" t="str">
        <f t="shared" si="12"/>
        <v/>
      </c>
    </row>
    <row r="476" spans="1:2" ht="22.8" thickBot="1" x14ac:dyDescent="0.35">
      <c r="A476" s="70" t="e" cm="1">
        <f t="array" ref="A476">(IF($K$3='بيان ت'!D470,ROW('بيان ت'!470:470)-1,yyyyy))</f>
        <v>#NAME?</v>
      </c>
      <c r="B476" s="71" t="str">
        <f t="shared" si="12"/>
        <v/>
      </c>
    </row>
    <row r="477" spans="1:2" ht="22.8" thickBot="1" x14ac:dyDescent="0.35">
      <c r="A477" s="70" t="e" cm="1">
        <f t="array" ref="A477">(IF($K$3='بيان ت'!D471,ROW('بيان ت'!471:471)-1,yyyyy))</f>
        <v>#NAME?</v>
      </c>
      <c r="B477" s="71" t="str">
        <f t="shared" si="12"/>
        <v/>
      </c>
    </row>
    <row r="478" spans="1:2" ht="22.8" thickBot="1" x14ac:dyDescent="0.35">
      <c r="A478" s="70" t="e" cm="1">
        <f t="array" ref="A478">(IF($K$3='بيان ت'!D472,ROW('بيان ت'!472:472)-1,yyyyy))</f>
        <v>#NAME?</v>
      </c>
      <c r="B478" s="71" t="str">
        <f t="shared" si="12"/>
        <v/>
      </c>
    </row>
    <row r="479" spans="1:2" ht="22.8" thickBot="1" x14ac:dyDescent="0.35">
      <c r="A479" s="70" t="e" cm="1">
        <f t="array" ref="A479">(IF($K$3='بيان ت'!D473,ROW('بيان ت'!473:473)-1,yyyyy))</f>
        <v>#NAME?</v>
      </c>
      <c r="B479" s="71" t="str">
        <f t="shared" si="12"/>
        <v/>
      </c>
    </row>
    <row r="480" spans="1:2" ht="22.8" thickBot="1" x14ac:dyDescent="0.35">
      <c r="A480" s="70" t="e" cm="1">
        <f t="array" ref="A480">(IF($K$3='بيان ت'!D474,ROW('بيان ت'!474:474)-1,yyyyy))</f>
        <v>#NAME?</v>
      </c>
      <c r="B480" s="71" t="str">
        <f t="shared" si="12"/>
        <v/>
      </c>
    </row>
    <row r="481" spans="1:2" ht="22.8" thickBot="1" x14ac:dyDescent="0.35">
      <c r="A481" s="70" t="e" cm="1">
        <f t="array" ref="A481">(IF($K$3='بيان ت'!D475,ROW('بيان ت'!475:475)-1,yyyyy))</f>
        <v>#NAME?</v>
      </c>
      <c r="B481" s="71" t="str">
        <f t="shared" si="12"/>
        <v/>
      </c>
    </row>
    <row r="482" spans="1:2" ht="22.8" thickBot="1" x14ac:dyDescent="0.35">
      <c r="A482" s="70" t="e" cm="1">
        <f t="array" ref="A482">(IF($K$3='بيان ت'!D476,ROW('بيان ت'!476:476)-1,yyyyy))</f>
        <v>#NAME?</v>
      </c>
      <c r="B482" s="71" t="str">
        <f t="shared" si="12"/>
        <v/>
      </c>
    </row>
    <row r="483" spans="1:2" ht="22.8" thickBot="1" x14ac:dyDescent="0.35">
      <c r="A483" s="70" t="e" cm="1">
        <f t="array" ref="A483">(IF($K$3='بيان ت'!D477,ROW('بيان ت'!477:477)-1,yyyyy))</f>
        <v>#NAME?</v>
      </c>
      <c r="B483" s="71" t="str">
        <f t="shared" si="12"/>
        <v/>
      </c>
    </row>
    <row r="484" spans="1:2" ht="22.8" thickBot="1" x14ac:dyDescent="0.35">
      <c r="A484" s="70" t="e" cm="1">
        <f t="array" ref="A484">(IF($K$3='بيان ت'!D478,ROW('بيان ت'!478:478)-1,yyyyy))</f>
        <v>#NAME?</v>
      </c>
      <c r="B484" s="71" t="str">
        <f t="shared" si="12"/>
        <v/>
      </c>
    </row>
    <row r="485" spans="1:2" ht="22.8" thickBot="1" x14ac:dyDescent="0.35">
      <c r="A485" s="70" t="e" cm="1">
        <f t="array" ref="A485">(IF($K$3='بيان ت'!D479,ROW('بيان ت'!479:479)-1,yyyyy))</f>
        <v>#NAME?</v>
      </c>
      <c r="B485" s="71" t="str">
        <f t="shared" si="12"/>
        <v/>
      </c>
    </row>
    <row r="486" spans="1:2" ht="22.8" thickBot="1" x14ac:dyDescent="0.35">
      <c r="A486" s="70" t="e" cm="1">
        <f t="array" ref="A486">(IF($K$3='بيان ت'!D480,ROW('بيان ت'!480:480)-1,yyyyy))</f>
        <v>#NAME?</v>
      </c>
      <c r="B486" s="71" t="str">
        <f t="shared" si="12"/>
        <v/>
      </c>
    </row>
    <row r="487" spans="1:2" ht="22.8" thickBot="1" x14ac:dyDescent="0.35">
      <c r="A487" s="70" t="e" cm="1">
        <f t="array" ref="A487">(IF($K$3='بيان ت'!D481,ROW('بيان ت'!481:481)-1,yyyyy))</f>
        <v>#NAME?</v>
      </c>
      <c r="B487" s="71" t="str">
        <f t="shared" si="12"/>
        <v/>
      </c>
    </row>
    <row r="488" spans="1:2" ht="22.8" thickBot="1" x14ac:dyDescent="0.35">
      <c r="A488" s="70" t="e" cm="1">
        <f t="array" ref="A488">(IF($K$3='بيان ت'!D482,ROW('بيان ت'!482:482)-1,yyyyy))</f>
        <v>#NAME?</v>
      </c>
      <c r="B488" s="71" t="str">
        <f t="shared" si="12"/>
        <v/>
      </c>
    </row>
    <row r="489" spans="1:2" ht="22.8" thickBot="1" x14ac:dyDescent="0.35">
      <c r="A489" s="70" t="e" cm="1">
        <f t="array" ref="A489">(IF($K$3='بيان ت'!D483,ROW('بيان ت'!483:483)-1,yyyyy))</f>
        <v>#NAME?</v>
      </c>
      <c r="B489" s="71" t="str">
        <f t="shared" si="12"/>
        <v/>
      </c>
    </row>
    <row r="490" spans="1:2" ht="22.8" thickBot="1" x14ac:dyDescent="0.35">
      <c r="A490" s="70" t="e" cm="1">
        <f t="array" ref="A490">(IF($K$3='بيان ت'!D484,ROW('بيان ت'!484:484)-1,yyyyy))</f>
        <v>#NAME?</v>
      </c>
      <c r="B490" s="71" t="str">
        <f t="shared" si="12"/>
        <v/>
      </c>
    </row>
    <row r="491" spans="1:2" ht="22.8" thickBot="1" x14ac:dyDescent="0.35">
      <c r="A491" s="70" t="e" cm="1">
        <f t="array" ref="A491">(IF($K$3='بيان ت'!D485,ROW('بيان ت'!485:485)-1,yyyyy))</f>
        <v>#NAME?</v>
      </c>
      <c r="B491" s="71" t="str">
        <f t="shared" si="12"/>
        <v/>
      </c>
    </row>
    <row r="492" spans="1:2" ht="22.8" thickBot="1" x14ac:dyDescent="0.35">
      <c r="A492" s="70" t="e" cm="1">
        <f t="array" ref="A492">(IF($K$3='بيان ت'!D486,ROW('بيان ت'!486:486)-1,yyyyy))</f>
        <v>#NAME?</v>
      </c>
      <c r="B492" s="71" t="str">
        <f t="shared" si="12"/>
        <v/>
      </c>
    </row>
    <row r="493" spans="1:2" ht="22.8" thickBot="1" x14ac:dyDescent="0.35">
      <c r="A493" s="70" t="e" cm="1">
        <f t="array" ref="A493">(IF($K$3='بيان ت'!D487,ROW('بيان ت'!487:487)-1,yyyyy))</f>
        <v>#NAME?</v>
      </c>
      <c r="B493" s="71" t="str">
        <f t="shared" si="12"/>
        <v/>
      </c>
    </row>
    <row r="494" spans="1:2" ht="22.8" thickBot="1" x14ac:dyDescent="0.35">
      <c r="A494" s="70" t="e" cm="1">
        <f t="array" ref="A494">(IF($K$3='بيان ت'!D488,ROW('بيان ت'!488:488)-1,yyyyy))</f>
        <v>#NAME?</v>
      </c>
      <c r="B494" s="71" t="str">
        <f t="shared" si="12"/>
        <v/>
      </c>
    </row>
    <row r="495" spans="1:2" ht="22.8" thickBot="1" x14ac:dyDescent="0.35">
      <c r="A495" s="70" t="e" cm="1">
        <f t="array" ref="A495">(IF($K$3='بيان ت'!D489,ROW('بيان ت'!489:489)-1,yyyyy))</f>
        <v>#NAME?</v>
      </c>
      <c r="B495" s="71" t="str">
        <f t="shared" si="12"/>
        <v/>
      </c>
    </row>
    <row r="496" spans="1:2" ht="22.8" thickBot="1" x14ac:dyDescent="0.35">
      <c r="A496" s="70" t="e" cm="1">
        <f t="array" ref="A496">(IF($K$3='بيان ت'!D490,ROW('بيان ت'!490:490)-1,yyyyy))</f>
        <v>#NAME?</v>
      </c>
      <c r="B496" s="71" t="str">
        <f t="shared" si="12"/>
        <v/>
      </c>
    </row>
    <row r="497" spans="1:2" ht="22.8" thickBot="1" x14ac:dyDescent="0.35">
      <c r="A497" s="70" t="e" cm="1">
        <f t="array" ref="A497">(IF($K$3='بيان ت'!D491,ROW('بيان ت'!491:491)-1,yyyyy))</f>
        <v>#NAME?</v>
      </c>
      <c r="B497" s="71" t="str">
        <f t="shared" si="12"/>
        <v/>
      </c>
    </row>
    <row r="498" spans="1:2" ht="22.8" thickBot="1" x14ac:dyDescent="0.35">
      <c r="A498" s="70" t="e" cm="1">
        <f t="array" ref="A498">(IF($K$3='بيان ت'!D492,ROW('بيان ت'!492:492)-1,yyyyy))</f>
        <v>#NAME?</v>
      </c>
      <c r="B498" s="71" t="str">
        <f t="shared" si="12"/>
        <v/>
      </c>
    </row>
    <row r="499" spans="1:2" ht="22.8" thickBot="1" x14ac:dyDescent="0.35">
      <c r="A499" s="70" t="e" cm="1">
        <f t="array" ref="A499">(IF($K$3='بيان ت'!D493,ROW('بيان ت'!493:493)-1,yyyyy))</f>
        <v>#NAME?</v>
      </c>
      <c r="B499" s="71" t="str">
        <f t="shared" si="12"/>
        <v/>
      </c>
    </row>
    <row r="500" spans="1:2" ht="22.8" thickBot="1" x14ac:dyDescent="0.35">
      <c r="A500" s="70" t="e" cm="1">
        <f t="array" ref="A500">(IF($K$3='بيان ت'!D494,ROW('بيان ت'!494:494)-1,yyyyy))</f>
        <v>#NAME?</v>
      </c>
      <c r="B500" s="71" t="str">
        <f t="shared" si="12"/>
        <v/>
      </c>
    </row>
    <row r="501" spans="1:2" ht="22.8" thickBot="1" x14ac:dyDescent="0.35">
      <c r="A501" s="70" t="e" cm="1">
        <f t="array" ref="A501">(IF($K$3='بيان ت'!D495,ROW('بيان ت'!495:495)-1,yyyyy))</f>
        <v>#NAME?</v>
      </c>
      <c r="B501" s="71" t="str">
        <f t="shared" si="12"/>
        <v/>
      </c>
    </row>
    <row r="502" spans="1:2" ht="22.8" thickBot="1" x14ac:dyDescent="0.35">
      <c r="A502" s="70" t="e" cm="1">
        <f t="array" ref="A502">(IF($K$3='بيان ت'!D496,ROW('بيان ت'!496:496)-1,yyyyy))</f>
        <v>#NAME?</v>
      </c>
      <c r="B502" s="71" t="str">
        <f t="shared" si="12"/>
        <v/>
      </c>
    </row>
    <row r="503" spans="1:2" ht="22.8" thickBot="1" x14ac:dyDescent="0.35">
      <c r="A503" s="70" t="e" cm="1">
        <f t="array" ref="A503">(IF($K$3='بيان ت'!D497,ROW('بيان ت'!497:497)-1,yyyyy))</f>
        <v>#NAME?</v>
      </c>
      <c r="B503" s="71" t="str">
        <f t="shared" si="12"/>
        <v/>
      </c>
    </row>
    <row r="504" spans="1:2" ht="22.8" thickBot="1" x14ac:dyDescent="0.35">
      <c r="A504" s="70" t="e" cm="1">
        <f t="array" ref="A504">(IF($K$3='بيان ت'!D498,ROW('بيان ت'!498:498)-1,yyyyy))</f>
        <v>#NAME?</v>
      </c>
      <c r="B504" s="71" t="str">
        <f t="shared" si="12"/>
        <v/>
      </c>
    </row>
    <row r="505" spans="1:2" ht="22.8" thickBot="1" x14ac:dyDescent="0.35">
      <c r="A505" s="70" t="e" cm="1">
        <f t="array" ref="A505">(IF($K$3='بيان ت'!D499,ROW('بيان ت'!499:499)-1,yyyyy))</f>
        <v>#NAME?</v>
      </c>
      <c r="B505" s="71" t="str">
        <f t="shared" si="12"/>
        <v/>
      </c>
    </row>
    <row r="506" spans="1:2" ht="22.8" thickBot="1" x14ac:dyDescent="0.35">
      <c r="A506" s="70" t="e" cm="1">
        <f t="array" ref="A506">(IF($K$3='بيان ت'!D500,ROW('بيان ت'!500:500)-1,yyyyy))</f>
        <v>#NAME?</v>
      </c>
      <c r="B506" s="71" t="str">
        <f t="shared" si="12"/>
        <v/>
      </c>
    </row>
    <row r="507" spans="1:2" ht="22.8" thickBot="1" x14ac:dyDescent="0.35">
      <c r="A507" s="70" t="e" cm="1">
        <f t="array" ref="A507">(IF($K$3='بيان ت'!D501,ROW('بيان ت'!501:501)-1,yyyyy))</f>
        <v>#NAME?</v>
      </c>
      <c r="B507" s="71" t="str">
        <f t="shared" si="12"/>
        <v/>
      </c>
    </row>
    <row r="508" spans="1:2" ht="22.8" thickBot="1" x14ac:dyDescent="0.35">
      <c r="A508" s="70" t="e" cm="1">
        <f t="array" ref="A508">(IF($K$3='بيان ت'!D502,ROW('بيان ت'!502:502)-1,yyyyy))</f>
        <v>#NAME?</v>
      </c>
      <c r="B508" s="71" t="str">
        <f t="shared" si="12"/>
        <v/>
      </c>
    </row>
    <row r="509" spans="1:2" ht="22.8" thickBot="1" x14ac:dyDescent="0.35">
      <c r="A509" s="70" t="e" cm="1">
        <f t="array" ref="A509">(IF($K$3='بيان ت'!D503,ROW('بيان ت'!503:503)-1,yyyyy))</f>
        <v>#NAME?</v>
      </c>
      <c r="B509" s="71" t="str">
        <f t="shared" si="12"/>
        <v/>
      </c>
    </row>
    <row r="510" spans="1:2" ht="22.8" thickBot="1" x14ac:dyDescent="0.35">
      <c r="A510" s="70" t="e" cm="1">
        <f t="array" ref="A510">(IF($K$3='بيان ت'!D504,ROW('بيان ت'!504:504)-1,yyyyy))</f>
        <v>#NAME?</v>
      </c>
      <c r="B510" s="71" t="str">
        <f t="shared" si="12"/>
        <v/>
      </c>
    </row>
    <row r="511" spans="1:2" ht="22.8" thickBot="1" x14ac:dyDescent="0.35">
      <c r="A511" s="70" t="e" cm="1">
        <f t="array" ref="A511">(IF($K$3='بيان ت'!D505,ROW('بيان ت'!505:505)-1,yyyyy))</f>
        <v>#NAME?</v>
      </c>
      <c r="B511" s="71" t="str">
        <f t="shared" si="12"/>
        <v/>
      </c>
    </row>
    <row r="512" spans="1:2" ht="22.8" thickBot="1" x14ac:dyDescent="0.35">
      <c r="A512" s="70" t="e" cm="1">
        <f t="array" ref="A512">(IF($K$3='بيان ت'!D506,ROW('بيان ت'!506:506)-1,yyyyy))</f>
        <v>#NAME?</v>
      </c>
      <c r="B512" s="71" t="str">
        <f t="shared" si="12"/>
        <v/>
      </c>
    </row>
    <row r="513" spans="1:2" ht="22.8" thickBot="1" x14ac:dyDescent="0.35">
      <c r="A513" s="70" t="e" cm="1">
        <f t="array" ref="A513">(IF($K$3='بيان ت'!D507,ROW('بيان ت'!507:507)-1,yyyyy))</f>
        <v>#NAME?</v>
      </c>
      <c r="B513" s="71" t="str">
        <f t="shared" si="12"/>
        <v/>
      </c>
    </row>
    <row r="514" spans="1:2" ht="22.8" thickBot="1" x14ac:dyDescent="0.35">
      <c r="A514" s="70" t="e" cm="1">
        <f t="array" ref="A514">(IF($K$3='بيان ت'!D508,ROW('بيان ت'!508:508)-1,yyyyy))</f>
        <v>#NAME?</v>
      </c>
      <c r="B514" s="71" t="str">
        <f t="shared" si="12"/>
        <v/>
      </c>
    </row>
    <row r="515" spans="1:2" ht="22.8" thickBot="1" x14ac:dyDescent="0.35">
      <c r="A515" s="70" t="e" cm="1">
        <f t="array" ref="A515">(IF($K$3='بيان ت'!D509,ROW('بيان ت'!509:509)-1,yyyyy))</f>
        <v>#NAME?</v>
      </c>
      <c r="B515" s="71" t="str">
        <f t="shared" si="12"/>
        <v/>
      </c>
    </row>
    <row r="516" spans="1:2" ht="22.8" thickBot="1" x14ac:dyDescent="0.35">
      <c r="A516" s="70" t="e" cm="1">
        <f t="array" ref="A516">(IF($K$3='بيان ت'!D510,ROW('بيان ت'!510:510)-1,yyyyy))</f>
        <v>#NAME?</v>
      </c>
      <c r="B516" s="71" t="str">
        <f t="shared" si="12"/>
        <v/>
      </c>
    </row>
    <row r="517" spans="1:2" ht="22.8" thickBot="1" x14ac:dyDescent="0.35">
      <c r="A517" s="70" t="e" cm="1">
        <f t="array" ref="A517">(IF($K$3='بيان ت'!D511,ROW('بيان ت'!511:511)-1,yyyyy))</f>
        <v>#NAME?</v>
      </c>
      <c r="B517" s="71" t="str">
        <f t="shared" si="12"/>
        <v/>
      </c>
    </row>
    <row r="518" spans="1:2" ht="22.8" thickBot="1" x14ac:dyDescent="0.35">
      <c r="A518" s="70" t="e" cm="1">
        <f t="array" ref="A518">(IF($K$3='بيان ت'!D512,ROW('بيان ت'!512:512)-1,yyyyy))</f>
        <v>#NAME?</v>
      </c>
      <c r="B518" s="71" t="str">
        <f t="shared" si="12"/>
        <v/>
      </c>
    </row>
    <row r="519" spans="1:2" ht="22.8" thickBot="1" x14ac:dyDescent="0.35">
      <c r="A519" s="70" t="e" cm="1">
        <f t="array" ref="A519">(IF($K$3='بيان ت'!D513,ROW('بيان ت'!513:513)-1,yyyyy))</f>
        <v>#NAME?</v>
      </c>
      <c r="B519" s="71" t="str">
        <f t="shared" si="12"/>
        <v/>
      </c>
    </row>
    <row r="520" spans="1:2" ht="22.8" thickBot="1" x14ac:dyDescent="0.35">
      <c r="A520" s="70" t="e" cm="1">
        <f t="array" ref="A520">(IF($K$3='بيان ت'!D514,ROW('بيان ت'!514:514)-1,yyyyy))</f>
        <v>#NAME?</v>
      </c>
      <c r="B520" s="71" t="str">
        <f t="shared" si="12"/>
        <v/>
      </c>
    </row>
    <row r="521" spans="1:2" ht="22.8" thickBot="1" x14ac:dyDescent="0.35">
      <c r="A521" s="70" t="e" cm="1">
        <f t="array" ref="A521">(IF($K$3='بيان ت'!D515,ROW('بيان ت'!515:515)-1,yyyyy))</f>
        <v>#NAME?</v>
      </c>
      <c r="B521" s="71" t="str">
        <f t="shared" ref="B521:B584" si="13">IFERROR(_xlfn.AGGREGATE(15,6,$A$8:$A$510,ROW(A514)),"")</f>
        <v/>
      </c>
    </row>
    <row r="522" spans="1:2" ht="22.8" thickBot="1" x14ac:dyDescent="0.35">
      <c r="A522" s="70" t="e" cm="1">
        <f t="array" ref="A522">(IF($K$3='بيان ت'!D516,ROW('بيان ت'!516:516)-1,yyyyy))</f>
        <v>#NAME?</v>
      </c>
      <c r="B522" s="71" t="str">
        <f t="shared" si="13"/>
        <v/>
      </c>
    </row>
    <row r="523" spans="1:2" ht="22.8" thickBot="1" x14ac:dyDescent="0.35">
      <c r="A523" s="70" t="e" cm="1">
        <f t="array" ref="A523">(IF($K$3='بيان ت'!D517,ROW('بيان ت'!517:517)-1,yyyyy))</f>
        <v>#NAME?</v>
      </c>
      <c r="B523" s="71" t="str">
        <f t="shared" si="13"/>
        <v/>
      </c>
    </row>
    <row r="524" spans="1:2" ht="22.8" thickBot="1" x14ac:dyDescent="0.35">
      <c r="A524" s="70" t="e" cm="1">
        <f t="array" ref="A524">(IF($K$3='بيان ت'!D518,ROW('بيان ت'!518:518)-1,yyyyy))</f>
        <v>#NAME?</v>
      </c>
      <c r="B524" s="71" t="str">
        <f t="shared" si="13"/>
        <v/>
      </c>
    </row>
    <row r="525" spans="1:2" ht="22.8" thickBot="1" x14ac:dyDescent="0.35">
      <c r="A525" s="70" t="e" cm="1">
        <f t="array" ref="A525">(IF($K$3='بيان ت'!D519,ROW('بيان ت'!519:519)-1,yyyyy))</f>
        <v>#NAME?</v>
      </c>
      <c r="B525" s="71" t="str">
        <f t="shared" si="13"/>
        <v/>
      </c>
    </row>
    <row r="526" spans="1:2" ht="22.8" thickBot="1" x14ac:dyDescent="0.35">
      <c r="A526" s="70" t="e" cm="1">
        <f t="array" ref="A526">(IF($K$3='بيان ت'!D520,ROW('بيان ت'!520:520)-1,yyyyy))</f>
        <v>#NAME?</v>
      </c>
      <c r="B526" s="71" t="str">
        <f t="shared" si="13"/>
        <v/>
      </c>
    </row>
    <row r="527" spans="1:2" ht="22.8" thickBot="1" x14ac:dyDescent="0.35">
      <c r="A527" s="70" t="e" cm="1">
        <f t="array" ref="A527">(IF($K$3='بيان ت'!D521,ROW('بيان ت'!521:521)-1,yyyyy))</f>
        <v>#NAME?</v>
      </c>
      <c r="B527" s="71" t="str">
        <f t="shared" si="13"/>
        <v/>
      </c>
    </row>
    <row r="528" spans="1:2" ht="22.8" thickBot="1" x14ac:dyDescent="0.35">
      <c r="A528" s="70" t="e" cm="1">
        <f t="array" ref="A528">(IF($K$3='بيان ت'!D522,ROW('بيان ت'!522:522)-1,yyyyy))</f>
        <v>#NAME?</v>
      </c>
      <c r="B528" s="71" t="str">
        <f t="shared" si="13"/>
        <v/>
      </c>
    </row>
    <row r="529" spans="1:2" ht="22.8" thickBot="1" x14ac:dyDescent="0.35">
      <c r="A529" s="70" t="e" cm="1">
        <f t="array" ref="A529">(IF($K$3='بيان ت'!D523,ROW('بيان ت'!523:523)-1,yyyyy))</f>
        <v>#NAME?</v>
      </c>
      <c r="B529" s="71" t="str">
        <f t="shared" si="13"/>
        <v/>
      </c>
    </row>
    <row r="530" spans="1:2" ht="22.8" thickBot="1" x14ac:dyDescent="0.35">
      <c r="A530" s="70" t="e" cm="1">
        <f t="array" ref="A530">(IF($K$3='بيان ت'!D524,ROW('بيان ت'!524:524)-1,yyyyy))</f>
        <v>#NAME?</v>
      </c>
      <c r="B530" s="71" t="str">
        <f t="shared" si="13"/>
        <v/>
      </c>
    </row>
    <row r="531" spans="1:2" ht="22.8" thickBot="1" x14ac:dyDescent="0.35">
      <c r="A531" s="70" t="e" cm="1">
        <f t="array" ref="A531">(IF($K$3='بيان ت'!D525,ROW('بيان ت'!525:525)-1,yyyyy))</f>
        <v>#NAME?</v>
      </c>
      <c r="B531" s="71" t="str">
        <f t="shared" si="13"/>
        <v/>
      </c>
    </row>
    <row r="532" spans="1:2" ht="22.8" thickBot="1" x14ac:dyDescent="0.35">
      <c r="A532" s="70" t="e" cm="1">
        <f t="array" ref="A532">(IF($K$3='بيان ت'!D526,ROW('بيان ت'!526:526)-1,yyyyy))</f>
        <v>#NAME?</v>
      </c>
      <c r="B532" s="71" t="str">
        <f t="shared" si="13"/>
        <v/>
      </c>
    </row>
    <row r="533" spans="1:2" ht="22.8" thickBot="1" x14ac:dyDescent="0.35">
      <c r="A533" s="70" t="e" cm="1">
        <f t="array" ref="A533">(IF($K$3='بيان ت'!D527,ROW('بيان ت'!527:527)-1,yyyyy))</f>
        <v>#NAME?</v>
      </c>
      <c r="B533" s="71" t="str">
        <f t="shared" si="13"/>
        <v/>
      </c>
    </row>
    <row r="534" spans="1:2" ht="22.8" thickBot="1" x14ac:dyDescent="0.35">
      <c r="A534" s="70" t="e" cm="1">
        <f t="array" ref="A534">(IF($K$3='بيان ت'!D528,ROW('بيان ت'!528:528)-1,yyyyy))</f>
        <v>#NAME?</v>
      </c>
      <c r="B534" s="71" t="str">
        <f t="shared" si="13"/>
        <v/>
      </c>
    </row>
    <row r="535" spans="1:2" ht="22.8" thickBot="1" x14ac:dyDescent="0.35">
      <c r="A535" s="70" t="e" cm="1">
        <f t="array" ref="A535">(IF($K$3='بيان ت'!D529,ROW('بيان ت'!529:529)-1,yyyyy))</f>
        <v>#NAME?</v>
      </c>
      <c r="B535" s="71" t="str">
        <f t="shared" si="13"/>
        <v/>
      </c>
    </row>
    <row r="536" spans="1:2" ht="22.8" thickBot="1" x14ac:dyDescent="0.35">
      <c r="A536" s="70" t="e" cm="1">
        <f t="array" ref="A536">(IF($K$3='بيان ت'!D530,ROW('بيان ت'!530:530)-1,yyyyy))</f>
        <v>#NAME?</v>
      </c>
      <c r="B536" s="71" t="str">
        <f t="shared" si="13"/>
        <v/>
      </c>
    </row>
    <row r="537" spans="1:2" ht="22.8" thickBot="1" x14ac:dyDescent="0.35">
      <c r="A537" s="70" t="e" cm="1">
        <f t="array" ref="A537">(IF($K$3='بيان ت'!D531,ROW('بيان ت'!531:531)-1,yyyyy))</f>
        <v>#NAME?</v>
      </c>
      <c r="B537" s="71" t="str">
        <f t="shared" si="13"/>
        <v/>
      </c>
    </row>
    <row r="538" spans="1:2" ht="22.8" thickBot="1" x14ac:dyDescent="0.35">
      <c r="A538" s="70" t="e" cm="1">
        <f t="array" ref="A538">(IF($K$3='بيان ت'!D532,ROW('بيان ت'!532:532)-1,yyyyy))</f>
        <v>#NAME?</v>
      </c>
      <c r="B538" s="71" t="str">
        <f t="shared" si="13"/>
        <v/>
      </c>
    </row>
    <row r="539" spans="1:2" ht="22.8" thickBot="1" x14ac:dyDescent="0.35">
      <c r="A539" s="70" t="e" cm="1">
        <f t="array" ref="A539">(IF($K$3='بيان ت'!D533,ROW('بيان ت'!533:533)-1,yyyyy))</f>
        <v>#NAME?</v>
      </c>
      <c r="B539" s="71" t="str">
        <f t="shared" si="13"/>
        <v/>
      </c>
    </row>
    <row r="540" spans="1:2" ht="22.8" thickBot="1" x14ac:dyDescent="0.35">
      <c r="A540" s="70" t="e" cm="1">
        <f t="array" ref="A540">(IF($K$3='بيان ت'!D534,ROW('بيان ت'!534:534)-1,yyyyy))</f>
        <v>#NAME?</v>
      </c>
      <c r="B540" s="71" t="str">
        <f t="shared" si="13"/>
        <v/>
      </c>
    </row>
    <row r="541" spans="1:2" ht="22.8" thickBot="1" x14ac:dyDescent="0.35">
      <c r="A541" s="70" t="e" cm="1">
        <f t="array" ref="A541">(IF($K$3='بيان ت'!D535,ROW('بيان ت'!535:535)-1,yyyyy))</f>
        <v>#NAME?</v>
      </c>
      <c r="B541" s="71" t="str">
        <f t="shared" si="13"/>
        <v/>
      </c>
    </row>
    <row r="542" spans="1:2" ht="22.8" thickBot="1" x14ac:dyDescent="0.35">
      <c r="A542" s="70" t="e" cm="1">
        <f t="array" ref="A542">(IF($K$3='بيان ت'!D536,ROW('بيان ت'!536:536)-1,yyyyy))</f>
        <v>#NAME?</v>
      </c>
      <c r="B542" s="71" t="str">
        <f t="shared" si="13"/>
        <v/>
      </c>
    </row>
    <row r="543" spans="1:2" ht="22.8" thickBot="1" x14ac:dyDescent="0.35">
      <c r="A543" s="70" t="e" cm="1">
        <f t="array" ref="A543">(IF($K$3='بيان ت'!D537,ROW('بيان ت'!537:537)-1,yyyyy))</f>
        <v>#NAME?</v>
      </c>
      <c r="B543" s="71" t="str">
        <f t="shared" si="13"/>
        <v/>
      </c>
    </row>
    <row r="544" spans="1:2" ht="22.8" thickBot="1" x14ac:dyDescent="0.35">
      <c r="A544" s="70" t="e" cm="1">
        <f t="array" ref="A544">(IF($K$3='بيان ت'!D538,ROW('بيان ت'!538:538)-1,yyyyy))</f>
        <v>#NAME?</v>
      </c>
      <c r="B544" s="71" t="str">
        <f t="shared" si="13"/>
        <v/>
      </c>
    </row>
    <row r="545" spans="1:2" ht="22.8" thickBot="1" x14ac:dyDescent="0.35">
      <c r="A545" s="70" t="e" cm="1">
        <f t="array" ref="A545">(IF($K$3='بيان ت'!D539,ROW('بيان ت'!539:539)-1,yyyyy))</f>
        <v>#NAME?</v>
      </c>
      <c r="B545" s="71" t="str">
        <f t="shared" si="13"/>
        <v/>
      </c>
    </row>
    <row r="546" spans="1:2" ht="22.8" thickBot="1" x14ac:dyDescent="0.35">
      <c r="A546" s="70" t="e" cm="1">
        <f t="array" ref="A546">(IF($K$3='بيان ت'!D540,ROW('بيان ت'!540:540)-1,yyyyy))</f>
        <v>#NAME?</v>
      </c>
      <c r="B546" s="71" t="str">
        <f t="shared" si="13"/>
        <v/>
      </c>
    </row>
    <row r="547" spans="1:2" ht="22.8" thickBot="1" x14ac:dyDescent="0.35">
      <c r="A547" s="70" t="e" cm="1">
        <f t="array" ref="A547">(IF($K$3='بيان ت'!D541,ROW('بيان ت'!541:541)-1,yyyyy))</f>
        <v>#NAME?</v>
      </c>
      <c r="B547" s="71" t="str">
        <f t="shared" si="13"/>
        <v/>
      </c>
    </row>
    <row r="548" spans="1:2" ht="22.8" thickBot="1" x14ac:dyDescent="0.35">
      <c r="A548" s="70" t="e" cm="1">
        <f t="array" ref="A548">(IF($K$3='بيان ت'!D542,ROW('بيان ت'!542:542)-1,yyyyy))</f>
        <v>#NAME?</v>
      </c>
      <c r="B548" s="71" t="str">
        <f t="shared" si="13"/>
        <v/>
      </c>
    </row>
    <row r="549" spans="1:2" ht="22.8" thickBot="1" x14ac:dyDescent="0.35">
      <c r="A549" s="70" t="e" cm="1">
        <f t="array" ref="A549">(IF($K$3='بيان ت'!D543,ROW('بيان ت'!543:543)-1,yyyyy))</f>
        <v>#NAME?</v>
      </c>
      <c r="B549" s="71" t="str">
        <f t="shared" si="13"/>
        <v/>
      </c>
    </row>
    <row r="550" spans="1:2" ht="22.8" thickBot="1" x14ac:dyDescent="0.35">
      <c r="A550" s="70" t="e" cm="1">
        <f t="array" ref="A550">(IF($K$3='بيان ت'!D544,ROW('بيان ت'!544:544)-1,yyyyy))</f>
        <v>#NAME?</v>
      </c>
      <c r="B550" s="71" t="str">
        <f t="shared" si="13"/>
        <v/>
      </c>
    </row>
    <row r="551" spans="1:2" ht="22.8" thickBot="1" x14ac:dyDescent="0.35">
      <c r="A551" s="70" t="e" cm="1">
        <f t="array" ref="A551">(IF($K$3='بيان ت'!D545,ROW('بيان ت'!545:545)-1,yyyyy))</f>
        <v>#NAME?</v>
      </c>
      <c r="B551" s="71" t="str">
        <f t="shared" si="13"/>
        <v/>
      </c>
    </row>
    <row r="552" spans="1:2" ht="22.8" thickBot="1" x14ac:dyDescent="0.35">
      <c r="A552" s="70" t="e" cm="1">
        <f t="array" ref="A552">(IF($K$3='بيان ت'!D546,ROW('بيان ت'!546:546)-1,yyyyy))</f>
        <v>#NAME?</v>
      </c>
      <c r="B552" s="71" t="str">
        <f t="shared" si="13"/>
        <v/>
      </c>
    </row>
    <row r="553" spans="1:2" ht="22.8" thickBot="1" x14ac:dyDescent="0.35">
      <c r="A553" s="70" t="e" cm="1">
        <f t="array" ref="A553">(IF($K$3='بيان ت'!D547,ROW('بيان ت'!547:547)-1,yyyyy))</f>
        <v>#NAME?</v>
      </c>
      <c r="B553" s="71" t="str">
        <f t="shared" si="13"/>
        <v/>
      </c>
    </row>
    <row r="554" spans="1:2" ht="22.8" thickBot="1" x14ac:dyDescent="0.35">
      <c r="A554" s="70" t="e" cm="1">
        <f t="array" ref="A554">(IF($K$3='بيان ت'!D548,ROW('بيان ت'!548:548)-1,yyyyy))</f>
        <v>#NAME?</v>
      </c>
      <c r="B554" s="71" t="str">
        <f t="shared" si="13"/>
        <v/>
      </c>
    </row>
    <row r="555" spans="1:2" ht="22.8" thickBot="1" x14ac:dyDescent="0.35">
      <c r="A555" s="70" t="e" cm="1">
        <f t="array" ref="A555">(IF($K$3='بيان ت'!D549,ROW('بيان ت'!549:549)-1,yyyyy))</f>
        <v>#NAME?</v>
      </c>
      <c r="B555" s="71" t="str">
        <f t="shared" si="13"/>
        <v/>
      </c>
    </row>
    <row r="556" spans="1:2" ht="22.8" thickBot="1" x14ac:dyDescent="0.35">
      <c r="A556" s="70" t="e" cm="1">
        <f t="array" ref="A556">(IF($K$3='بيان ت'!D550,ROW('بيان ت'!550:550)-1,yyyyy))</f>
        <v>#NAME?</v>
      </c>
      <c r="B556" s="71" t="str">
        <f t="shared" si="13"/>
        <v/>
      </c>
    </row>
    <row r="557" spans="1:2" ht="22.8" thickBot="1" x14ac:dyDescent="0.35">
      <c r="A557" s="70" t="e" cm="1">
        <f t="array" ref="A557">(IF($K$3='بيان ت'!D551,ROW('بيان ت'!551:551)-1,yyyyy))</f>
        <v>#NAME?</v>
      </c>
      <c r="B557" s="71" t="str">
        <f t="shared" si="13"/>
        <v/>
      </c>
    </row>
    <row r="558" spans="1:2" ht="22.8" thickBot="1" x14ac:dyDescent="0.35">
      <c r="A558" s="70" t="e" cm="1">
        <f t="array" ref="A558">(IF($K$3='بيان ت'!D552,ROW('بيان ت'!552:552)-1,yyyyy))</f>
        <v>#NAME?</v>
      </c>
      <c r="B558" s="71" t="str">
        <f t="shared" si="13"/>
        <v/>
      </c>
    </row>
    <row r="559" spans="1:2" ht="22.8" thickBot="1" x14ac:dyDescent="0.35">
      <c r="A559" s="70" t="e" cm="1">
        <f t="array" ref="A559">(IF($K$3='بيان ت'!D553,ROW('بيان ت'!553:553)-1,yyyyy))</f>
        <v>#NAME?</v>
      </c>
      <c r="B559" s="71" t="str">
        <f t="shared" si="13"/>
        <v/>
      </c>
    </row>
    <row r="560" spans="1:2" ht="22.8" thickBot="1" x14ac:dyDescent="0.35">
      <c r="A560" s="70" t="e" cm="1">
        <f t="array" ref="A560">(IF($K$3='بيان ت'!D554,ROW('بيان ت'!554:554)-1,yyyyy))</f>
        <v>#NAME?</v>
      </c>
      <c r="B560" s="71" t="str">
        <f t="shared" si="13"/>
        <v/>
      </c>
    </row>
    <row r="561" spans="1:2" ht="22.8" thickBot="1" x14ac:dyDescent="0.35">
      <c r="A561" s="70" t="e" cm="1">
        <f t="array" ref="A561">(IF($K$3='بيان ت'!D555,ROW('بيان ت'!555:555)-1,yyyyy))</f>
        <v>#NAME?</v>
      </c>
      <c r="B561" s="71" t="str">
        <f t="shared" si="13"/>
        <v/>
      </c>
    </row>
    <row r="562" spans="1:2" ht="22.8" thickBot="1" x14ac:dyDescent="0.35">
      <c r="A562" s="70" t="e" cm="1">
        <f t="array" ref="A562">(IF($K$3='بيان ت'!D556,ROW('بيان ت'!556:556)-1,yyyyy))</f>
        <v>#NAME?</v>
      </c>
      <c r="B562" s="71" t="str">
        <f t="shared" si="13"/>
        <v/>
      </c>
    </row>
    <row r="563" spans="1:2" ht="22.8" thickBot="1" x14ac:dyDescent="0.35">
      <c r="A563" s="70" t="e" cm="1">
        <f t="array" ref="A563">(IF($K$3='بيان ت'!D557,ROW('بيان ت'!557:557)-1,yyyyy))</f>
        <v>#NAME?</v>
      </c>
      <c r="B563" s="71" t="str">
        <f t="shared" si="13"/>
        <v/>
      </c>
    </row>
    <row r="564" spans="1:2" ht="22.8" thickBot="1" x14ac:dyDescent="0.35">
      <c r="A564" s="70" t="e" cm="1">
        <f t="array" ref="A564">(IF($K$3='بيان ت'!D558,ROW('بيان ت'!558:558)-1,yyyyy))</f>
        <v>#NAME?</v>
      </c>
      <c r="B564" s="71" t="str">
        <f t="shared" si="13"/>
        <v/>
      </c>
    </row>
    <row r="565" spans="1:2" ht="22.8" thickBot="1" x14ac:dyDescent="0.35">
      <c r="A565" s="70" t="e" cm="1">
        <f t="array" ref="A565">(IF($K$3='بيان ت'!D559,ROW('بيان ت'!559:559)-1,yyyyy))</f>
        <v>#NAME?</v>
      </c>
      <c r="B565" s="71" t="str">
        <f t="shared" si="13"/>
        <v/>
      </c>
    </row>
    <row r="566" spans="1:2" ht="22.8" thickBot="1" x14ac:dyDescent="0.35">
      <c r="A566" s="70" t="e" cm="1">
        <f t="array" ref="A566">(IF($K$3='بيان ت'!D560,ROW('بيان ت'!560:560)-1,yyyyy))</f>
        <v>#NAME?</v>
      </c>
      <c r="B566" s="71" t="str">
        <f t="shared" si="13"/>
        <v/>
      </c>
    </row>
    <row r="567" spans="1:2" ht="22.8" thickBot="1" x14ac:dyDescent="0.35">
      <c r="A567" s="70" t="e" cm="1">
        <f t="array" ref="A567">(IF($K$3='بيان ت'!D561,ROW('بيان ت'!561:561)-1,yyyyy))</f>
        <v>#NAME?</v>
      </c>
      <c r="B567" s="71" t="str">
        <f t="shared" si="13"/>
        <v/>
      </c>
    </row>
    <row r="568" spans="1:2" ht="22.8" thickBot="1" x14ac:dyDescent="0.35">
      <c r="A568" s="70" t="e" cm="1">
        <f t="array" ref="A568">(IF($K$3='بيان ت'!D562,ROW('بيان ت'!562:562)-1,yyyyy))</f>
        <v>#NAME?</v>
      </c>
      <c r="B568" s="71" t="str">
        <f t="shared" si="13"/>
        <v/>
      </c>
    </row>
    <row r="569" spans="1:2" ht="22.8" thickBot="1" x14ac:dyDescent="0.35">
      <c r="A569" s="70" t="e" cm="1">
        <f t="array" ref="A569">(IF($K$3='بيان ت'!D563,ROW('بيان ت'!563:563)-1,yyyyy))</f>
        <v>#NAME?</v>
      </c>
      <c r="B569" s="71" t="str">
        <f t="shared" si="13"/>
        <v/>
      </c>
    </row>
    <row r="570" spans="1:2" ht="22.8" thickBot="1" x14ac:dyDescent="0.35">
      <c r="A570" s="70" t="e" cm="1">
        <f t="array" ref="A570">(IF($K$3='بيان ت'!D564,ROW('بيان ت'!564:564)-1,yyyyy))</f>
        <v>#NAME?</v>
      </c>
      <c r="B570" s="71" t="str">
        <f t="shared" si="13"/>
        <v/>
      </c>
    </row>
    <row r="571" spans="1:2" ht="22.8" thickBot="1" x14ac:dyDescent="0.35">
      <c r="A571" s="70" t="e" cm="1">
        <f t="array" ref="A571">(IF($K$3='بيان ت'!D565,ROW('بيان ت'!565:565)-1,yyyyy))</f>
        <v>#NAME?</v>
      </c>
      <c r="B571" s="71" t="str">
        <f t="shared" si="13"/>
        <v/>
      </c>
    </row>
    <row r="572" spans="1:2" ht="22.8" thickBot="1" x14ac:dyDescent="0.35">
      <c r="A572" s="70" t="e" cm="1">
        <f t="array" ref="A572">(IF($K$3='بيان ت'!D566,ROW('بيان ت'!566:566)-1,yyyyy))</f>
        <v>#NAME?</v>
      </c>
      <c r="B572" s="71" t="str">
        <f t="shared" si="13"/>
        <v/>
      </c>
    </row>
    <row r="573" spans="1:2" ht="22.8" thickBot="1" x14ac:dyDescent="0.35">
      <c r="A573" s="70" t="e" cm="1">
        <f t="array" ref="A573">(IF($K$3='بيان ت'!D567,ROW('بيان ت'!567:567)-1,yyyyy))</f>
        <v>#NAME?</v>
      </c>
      <c r="B573" s="71" t="str">
        <f t="shared" si="13"/>
        <v/>
      </c>
    </row>
    <row r="574" spans="1:2" ht="22.8" thickBot="1" x14ac:dyDescent="0.35">
      <c r="A574" s="70" t="e" cm="1">
        <f t="array" ref="A574">(IF($K$3='بيان ت'!D568,ROW('بيان ت'!568:568)-1,yyyyy))</f>
        <v>#NAME?</v>
      </c>
      <c r="B574" s="71" t="str">
        <f t="shared" si="13"/>
        <v/>
      </c>
    </row>
    <row r="575" spans="1:2" ht="22.8" thickBot="1" x14ac:dyDescent="0.35">
      <c r="A575" s="70" t="e" cm="1">
        <f t="array" ref="A575">(IF($K$3='بيان ت'!D569,ROW('بيان ت'!569:569)-1,yyyyy))</f>
        <v>#NAME?</v>
      </c>
      <c r="B575" s="71" t="str">
        <f t="shared" si="13"/>
        <v/>
      </c>
    </row>
    <row r="576" spans="1:2" ht="22.8" thickBot="1" x14ac:dyDescent="0.35">
      <c r="A576" s="70" t="e" cm="1">
        <f t="array" ref="A576">(IF($K$3='بيان ت'!D570,ROW('بيان ت'!570:570)-1,yyyyy))</f>
        <v>#NAME?</v>
      </c>
      <c r="B576" s="71" t="str">
        <f t="shared" si="13"/>
        <v/>
      </c>
    </row>
    <row r="577" spans="1:2" ht="22.8" thickBot="1" x14ac:dyDescent="0.35">
      <c r="A577" s="70" t="e" cm="1">
        <f t="array" ref="A577">(IF($K$3='بيان ت'!D571,ROW('بيان ت'!571:571)-1,yyyyy))</f>
        <v>#NAME?</v>
      </c>
      <c r="B577" s="71" t="str">
        <f t="shared" si="13"/>
        <v/>
      </c>
    </row>
    <row r="578" spans="1:2" ht="22.8" thickBot="1" x14ac:dyDescent="0.35">
      <c r="A578" s="70" t="e" cm="1">
        <f t="array" ref="A578">(IF($K$3='بيان ت'!D572,ROW('بيان ت'!572:572)-1,yyyyy))</f>
        <v>#NAME?</v>
      </c>
      <c r="B578" s="71" t="str">
        <f t="shared" si="13"/>
        <v/>
      </c>
    </row>
    <row r="579" spans="1:2" ht="22.8" thickBot="1" x14ac:dyDescent="0.35">
      <c r="A579" s="70" t="e" cm="1">
        <f t="array" ref="A579">(IF($K$3='بيان ت'!D573,ROW('بيان ت'!573:573)-1,yyyyy))</f>
        <v>#NAME?</v>
      </c>
      <c r="B579" s="71" t="str">
        <f t="shared" si="13"/>
        <v/>
      </c>
    </row>
    <row r="580" spans="1:2" ht="22.8" thickBot="1" x14ac:dyDescent="0.35">
      <c r="A580" s="70" t="e" cm="1">
        <f t="array" ref="A580">(IF($K$3='بيان ت'!D574,ROW('بيان ت'!574:574)-1,yyyyy))</f>
        <v>#NAME?</v>
      </c>
      <c r="B580" s="71" t="str">
        <f t="shared" si="13"/>
        <v/>
      </c>
    </row>
    <row r="581" spans="1:2" ht="22.8" thickBot="1" x14ac:dyDescent="0.35">
      <c r="A581" s="70" t="e" cm="1">
        <f t="array" ref="A581">(IF($K$3='بيان ت'!D575,ROW('بيان ت'!575:575)-1,yyyyy))</f>
        <v>#NAME?</v>
      </c>
      <c r="B581" s="71" t="str">
        <f t="shared" si="13"/>
        <v/>
      </c>
    </row>
    <row r="582" spans="1:2" ht="22.8" thickBot="1" x14ac:dyDescent="0.35">
      <c r="A582" s="70" t="e" cm="1">
        <f t="array" ref="A582">(IF($K$3='بيان ت'!D576,ROW('بيان ت'!576:576)-1,yyyyy))</f>
        <v>#NAME?</v>
      </c>
      <c r="B582" s="71" t="str">
        <f t="shared" si="13"/>
        <v/>
      </c>
    </row>
    <row r="583" spans="1:2" ht="22.8" thickBot="1" x14ac:dyDescent="0.35">
      <c r="A583" s="70" t="e" cm="1">
        <f t="array" ref="A583">(IF($K$3='بيان ت'!D577,ROW('بيان ت'!577:577)-1,yyyyy))</f>
        <v>#NAME?</v>
      </c>
      <c r="B583" s="71" t="str">
        <f t="shared" si="13"/>
        <v/>
      </c>
    </row>
    <row r="584" spans="1:2" ht="22.8" thickBot="1" x14ac:dyDescent="0.35">
      <c r="A584" s="70" t="e" cm="1">
        <f t="array" ref="A584">(IF($K$3='بيان ت'!D578,ROW('بيان ت'!578:578)-1,yyyyy))</f>
        <v>#NAME?</v>
      </c>
      <c r="B584" s="71" t="str">
        <f t="shared" si="13"/>
        <v/>
      </c>
    </row>
    <row r="585" spans="1:2" ht="22.8" thickBot="1" x14ac:dyDescent="0.35">
      <c r="A585" s="70" t="e" cm="1">
        <f t="array" ref="A585">(IF($K$3='بيان ت'!D579,ROW('بيان ت'!579:579)-1,yyyyy))</f>
        <v>#NAME?</v>
      </c>
      <c r="B585" s="71" t="str">
        <f t="shared" ref="B585:B648" si="14">IFERROR(_xlfn.AGGREGATE(15,6,$A$8:$A$510,ROW(A578)),"")</f>
        <v/>
      </c>
    </row>
    <row r="586" spans="1:2" ht="22.8" thickBot="1" x14ac:dyDescent="0.35">
      <c r="A586" s="70" t="e" cm="1">
        <f t="array" ref="A586">(IF($K$3='بيان ت'!D580,ROW('بيان ت'!580:580)-1,yyyyy))</f>
        <v>#NAME?</v>
      </c>
      <c r="B586" s="71" t="str">
        <f t="shared" si="14"/>
        <v/>
      </c>
    </row>
    <row r="587" spans="1:2" ht="22.8" thickBot="1" x14ac:dyDescent="0.35">
      <c r="A587" s="70" t="e" cm="1">
        <f t="array" ref="A587">(IF($K$3='بيان ت'!D581,ROW('بيان ت'!581:581)-1,yyyyy))</f>
        <v>#NAME?</v>
      </c>
      <c r="B587" s="71" t="str">
        <f t="shared" si="14"/>
        <v/>
      </c>
    </row>
    <row r="588" spans="1:2" ht="22.8" thickBot="1" x14ac:dyDescent="0.35">
      <c r="A588" s="70" t="e" cm="1">
        <f t="array" ref="A588">(IF($K$3='بيان ت'!D582,ROW('بيان ت'!582:582)-1,yyyyy))</f>
        <v>#NAME?</v>
      </c>
      <c r="B588" s="71" t="str">
        <f t="shared" si="14"/>
        <v/>
      </c>
    </row>
    <row r="589" spans="1:2" ht="22.8" thickBot="1" x14ac:dyDescent="0.35">
      <c r="A589" s="70" t="e" cm="1">
        <f t="array" ref="A589">(IF($K$3='بيان ت'!D583,ROW('بيان ت'!583:583)-1,yyyyy))</f>
        <v>#NAME?</v>
      </c>
      <c r="B589" s="71" t="str">
        <f t="shared" si="14"/>
        <v/>
      </c>
    </row>
    <row r="590" spans="1:2" ht="22.8" thickBot="1" x14ac:dyDescent="0.35">
      <c r="A590" s="70" t="e" cm="1">
        <f t="array" ref="A590">(IF($K$3='بيان ت'!D584,ROW('بيان ت'!584:584)-1,yyyyy))</f>
        <v>#NAME?</v>
      </c>
      <c r="B590" s="71" t="str">
        <f t="shared" si="14"/>
        <v/>
      </c>
    </row>
    <row r="591" spans="1:2" ht="22.8" thickBot="1" x14ac:dyDescent="0.35">
      <c r="A591" s="70" t="e" cm="1">
        <f t="array" ref="A591">(IF($K$3='بيان ت'!D585,ROW('بيان ت'!585:585)-1,yyyyy))</f>
        <v>#NAME?</v>
      </c>
      <c r="B591" s="71" t="str">
        <f t="shared" si="14"/>
        <v/>
      </c>
    </row>
    <row r="592" spans="1:2" ht="22.8" thickBot="1" x14ac:dyDescent="0.35">
      <c r="A592" s="70" t="e" cm="1">
        <f t="array" ref="A592">(IF($K$3='بيان ت'!D586,ROW('بيان ت'!586:586)-1,yyyyy))</f>
        <v>#NAME?</v>
      </c>
      <c r="B592" s="71" t="str">
        <f t="shared" si="14"/>
        <v/>
      </c>
    </row>
    <row r="593" spans="1:2" ht="22.8" thickBot="1" x14ac:dyDescent="0.35">
      <c r="A593" s="70" t="e" cm="1">
        <f t="array" ref="A593">(IF($K$3='بيان ت'!D587,ROW('بيان ت'!587:587)-1,yyyyy))</f>
        <v>#NAME?</v>
      </c>
      <c r="B593" s="71" t="str">
        <f t="shared" si="14"/>
        <v/>
      </c>
    </row>
    <row r="594" spans="1:2" ht="22.8" thickBot="1" x14ac:dyDescent="0.35">
      <c r="A594" s="70" t="e" cm="1">
        <f t="array" ref="A594">(IF($K$3='بيان ت'!D588,ROW('بيان ت'!588:588)-1,yyyyy))</f>
        <v>#NAME?</v>
      </c>
      <c r="B594" s="71" t="str">
        <f t="shared" si="14"/>
        <v/>
      </c>
    </row>
    <row r="595" spans="1:2" ht="22.8" thickBot="1" x14ac:dyDescent="0.35">
      <c r="A595" s="70" t="e" cm="1">
        <f t="array" ref="A595">(IF($K$3='بيان ت'!D589,ROW('بيان ت'!589:589)-1,yyyyy))</f>
        <v>#NAME?</v>
      </c>
      <c r="B595" s="71" t="str">
        <f t="shared" si="14"/>
        <v/>
      </c>
    </row>
    <row r="596" spans="1:2" ht="22.8" thickBot="1" x14ac:dyDescent="0.35">
      <c r="A596" s="70" t="e" cm="1">
        <f t="array" ref="A596">(IF($K$3='بيان ت'!D590,ROW('بيان ت'!590:590)-1,yyyyy))</f>
        <v>#NAME?</v>
      </c>
      <c r="B596" s="71" t="str">
        <f t="shared" si="14"/>
        <v/>
      </c>
    </row>
    <row r="597" spans="1:2" ht="22.8" thickBot="1" x14ac:dyDescent="0.35">
      <c r="A597" s="70" t="e" cm="1">
        <f t="array" ref="A597">(IF($K$3='بيان ت'!D591,ROW('بيان ت'!591:591)-1,yyyyy))</f>
        <v>#NAME?</v>
      </c>
      <c r="B597" s="71" t="str">
        <f t="shared" si="14"/>
        <v/>
      </c>
    </row>
    <row r="598" spans="1:2" ht="22.8" thickBot="1" x14ac:dyDescent="0.35">
      <c r="A598" s="70" t="e" cm="1">
        <f t="array" ref="A598">(IF($K$3='بيان ت'!D592,ROW('بيان ت'!592:592)-1,yyyyy))</f>
        <v>#NAME?</v>
      </c>
      <c r="B598" s="71" t="str">
        <f t="shared" si="14"/>
        <v/>
      </c>
    </row>
    <row r="599" spans="1:2" ht="22.8" thickBot="1" x14ac:dyDescent="0.35">
      <c r="A599" s="70" t="e" cm="1">
        <f t="array" ref="A599">(IF($K$3='بيان ت'!D593,ROW('بيان ت'!593:593)-1,yyyyy))</f>
        <v>#NAME?</v>
      </c>
      <c r="B599" s="71" t="str">
        <f t="shared" si="14"/>
        <v/>
      </c>
    </row>
    <row r="600" spans="1:2" ht="22.8" thickBot="1" x14ac:dyDescent="0.35">
      <c r="A600" s="70" t="e" cm="1">
        <f t="array" ref="A600">(IF($K$3='بيان ت'!D594,ROW('بيان ت'!594:594)-1,yyyyy))</f>
        <v>#NAME?</v>
      </c>
      <c r="B600" s="71" t="str">
        <f t="shared" si="14"/>
        <v/>
      </c>
    </row>
    <row r="601" spans="1:2" ht="22.8" thickBot="1" x14ac:dyDescent="0.35">
      <c r="A601" s="70" t="e" cm="1">
        <f t="array" ref="A601">(IF($K$3='بيان ت'!D595,ROW('بيان ت'!595:595)-1,yyyyy))</f>
        <v>#NAME?</v>
      </c>
      <c r="B601" s="71" t="str">
        <f t="shared" si="14"/>
        <v/>
      </c>
    </row>
    <row r="602" spans="1:2" ht="22.8" thickBot="1" x14ac:dyDescent="0.35">
      <c r="A602" s="70" t="e" cm="1">
        <f t="array" ref="A602">(IF($K$3='بيان ت'!D596,ROW('بيان ت'!596:596)-1,yyyyy))</f>
        <v>#NAME?</v>
      </c>
      <c r="B602" s="71" t="str">
        <f t="shared" si="14"/>
        <v/>
      </c>
    </row>
    <row r="603" spans="1:2" ht="22.8" thickBot="1" x14ac:dyDescent="0.35">
      <c r="A603" s="70" t="e" cm="1">
        <f t="array" ref="A603">(IF($K$3='بيان ت'!D597,ROW('بيان ت'!597:597)-1,yyyyy))</f>
        <v>#NAME?</v>
      </c>
      <c r="B603" s="71" t="str">
        <f t="shared" si="14"/>
        <v/>
      </c>
    </row>
    <row r="604" spans="1:2" ht="22.8" thickBot="1" x14ac:dyDescent="0.35">
      <c r="A604" s="70" t="e" cm="1">
        <f t="array" ref="A604">(IF($K$3='بيان ت'!D598,ROW('بيان ت'!598:598)-1,yyyyy))</f>
        <v>#NAME?</v>
      </c>
      <c r="B604" s="71" t="str">
        <f t="shared" si="14"/>
        <v/>
      </c>
    </row>
    <row r="605" spans="1:2" ht="22.8" thickBot="1" x14ac:dyDescent="0.35">
      <c r="A605" s="70" t="e" cm="1">
        <f t="array" ref="A605">(IF($K$3='بيان ت'!D599,ROW('بيان ت'!599:599)-1,yyyyy))</f>
        <v>#NAME?</v>
      </c>
      <c r="B605" s="71" t="str">
        <f t="shared" si="14"/>
        <v/>
      </c>
    </row>
    <row r="606" spans="1:2" ht="22.8" thickBot="1" x14ac:dyDescent="0.35">
      <c r="A606" s="70" t="e" cm="1">
        <f t="array" ref="A606">(IF($K$3='بيان ت'!D600,ROW('بيان ت'!600:600)-1,yyyyy))</f>
        <v>#NAME?</v>
      </c>
      <c r="B606" s="71" t="str">
        <f t="shared" si="14"/>
        <v/>
      </c>
    </row>
    <row r="607" spans="1:2" ht="22.8" thickBot="1" x14ac:dyDescent="0.35">
      <c r="A607" s="70" t="e" cm="1">
        <f t="array" ref="A607">(IF($K$3='بيان ت'!D601,ROW('بيان ت'!601:601)-1,yyyyy))</f>
        <v>#NAME?</v>
      </c>
      <c r="B607" s="71" t="str">
        <f t="shared" si="14"/>
        <v/>
      </c>
    </row>
    <row r="608" spans="1:2" ht="22.8" thickBot="1" x14ac:dyDescent="0.35">
      <c r="A608" s="70" t="e" cm="1">
        <f t="array" ref="A608">(IF($K$3='بيان ت'!D602,ROW('بيان ت'!602:602)-1,yyyyy))</f>
        <v>#NAME?</v>
      </c>
      <c r="B608" s="71" t="str">
        <f t="shared" si="14"/>
        <v/>
      </c>
    </row>
    <row r="609" spans="1:2" ht="22.8" thickBot="1" x14ac:dyDescent="0.35">
      <c r="A609" s="70" t="e" cm="1">
        <f t="array" ref="A609">(IF($K$3='بيان ت'!D603,ROW('بيان ت'!603:603)-1,yyyyy))</f>
        <v>#NAME?</v>
      </c>
      <c r="B609" s="71" t="str">
        <f t="shared" si="14"/>
        <v/>
      </c>
    </row>
    <row r="610" spans="1:2" ht="22.8" thickBot="1" x14ac:dyDescent="0.35">
      <c r="A610" s="70" t="e" cm="1">
        <f t="array" ref="A610">(IF($K$3='بيان ت'!D604,ROW('بيان ت'!604:604)-1,yyyyy))</f>
        <v>#NAME?</v>
      </c>
      <c r="B610" s="71" t="str">
        <f t="shared" si="14"/>
        <v/>
      </c>
    </row>
    <row r="611" spans="1:2" ht="22.8" thickBot="1" x14ac:dyDescent="0.35">
      <c r="A611" s="70" t="e" cm="1">
        <f t="array" ref="A611">(IF($K$3='بيان ت'!D605,ROW('بيان ت'!605:605)-1,yyyyy))</f>
        <v>#NAME?</v>
      </c>
      <c r="B611" s="71" t="str">
        <f t="shared" si="14"/>
        <v/>
      </c>
    </row>
    <row r="612" spans="1:2" ht="22.8" thickBot="1" x14ac:dyDescent="0.35">
      <c r="A612" s="70" t="e" cm="1">
        <f t="array" ref="A612">(IF($K$3='بيان ت'!D606,ROW('بيان ت'!606:606)-1,yyyyy))</f>
        <v>#NAME?</v>
      </c>
      <c r="B612" s="71" t="str">
        <f t="shared" si="14"/>
        <v/>
      </c>
    </row>
    <row r="613" spans="1:2" ht="22.8" thickBot="1" x14ac:dyDescent="0.35">
      <c r="A613" s="70" t="e" cm="1">
        <f t="array" ref="A613">(IF($K$3='بيان ت'!D607,ROW('بيان ت'!607:607)-1,yyyyy))</f>
        <v>#NAME?</v>
      </c>
      <c r="B613" s="71" t="str">
        <f t="shared" si="14"/>
        <v/>
      </c>
    </row>
    <row r="614" spans="1:2" ht="22.8" thickBot="1" x14ac:dyDescent="0.35">
      <c r="A614" s="70" t="e" cm="1">
        <f t="array" ref="A614">(IF($K$3='بيان ت'!D608,ROW('بيان ت'!608:608)-1,yyyyy))</f>
        <v>#NAME?</v>
      </c>
      <c r="B614" s="71" t="str">
        <f t="shared" si="14"/>
        <v/>
      </c>
    </row>
    <row r="615" spans="1:2" ht="22.8" thickBot="1" x14ac:dyDescent="0.35">
      <c r="A615" s="70" t="e" cm="1">
        <f t="array" ref="A615">(IF($K$3='بيان ت'!D609,ROW('بيان ت'!609:609)-1,yyyyy))</f>
        <v>#NAME?</v>
      </c>
      <c r="B615" s="71" t="str">
        <f t="shared" si="14"/>
        <v/>
      </c>
    </row>
    <row r="616" spans="1:2" ht="22.8" thickBot="1" x14ac:dyDescent="0.35">
      <c r="A616" s="70" t="e" cm="1">
        <f t="array" ref="A616">(IF($K$3='بيان ت'!D610,ROW('بيان ت'!610:610)-1,yyyyy))</f>
        <v>#NAME?</v>
      </c>
      <c r="B616" s="71" t="str">
        <f t="shared" si="14"/>
        <v/>
      </c>
    </row>
    <row r="617" spans="1:2" ht="22.8" thickBot="1" x14ac:dyDescent="0.35">
      <c r="A617" s="70" t="e" cm="1">
        <f t="array" ref="A617">(IF($K$3='بيان ت'!D611,ROW('بيان ت'!611:611)-1,yyyyy))</f>
        <v>#NAME?</v>
      </c>
      <c r="B617" s="71" t="str">
        <f t="shared" si="14"/>
        <v/>
      </c>
    </row>
    <row r="618" spans="1:2" ht="22.8" thickBot="1" x14ac:dyDescent="0.35">
      <c r="A618" s="70" t="e" cm="1">
        <f t="array" ref="A618">(IF($K$3='بيان ت'!D612,ROW('بيان ت'!612:612)-1,yyyyy))</f>
        <v>#NAME?</v>
      </c>
      <c r="B618" s="71" t="str">
        <f t="shared" si="14"/>
        <v/>
      </c>
    </row>
    <row r="619" spans="1:2" ht="22.8" thickBot="1" x14ac:dyDescent="0.35">
      <c r="A619" s="70" t="e" cm="1">
        <f t="array" ref="A619">(IF($K$3='بيان ت'!D613,ROW('بيان ت'!613:613)-1,yyyyy))</f>
        <v>#NAME?</v>
      </c>
      <c r="B619" s="71" t="str">
        <f t="shared" si="14"/>
        <v/>
      </c>
    </row>
    <row r="620" spans="1:2" ht="22.8" thickBot="1" x14ac:dyDescent="0.35">
      <c r="A620" s="70" t="e" cm="1">
        <f t="array" ref="A620">(IF($K$3='بيان ت'!D614,ROW('بيان ت'!614:614)-1,yyyyy))</f>
        <v>#NAME?</v>
      </c>
      <c r="B620" s="71" t="str">
        <f t="shared" si="14"/>
        <v/>
      </c>
    </row>
    <row r="621" spans="1:2" ht="22.8" thickBot="1" x14ac:dyDescent="0.35">
      <c r="A621" s="70" t="e" cm="1">
        <f t="array" ref="A621">(IF($K$3='بيان ت'!D615,ROW('بيان ت'!615:615)-1,yyyyy))</f>
        <v>#NAME?</v>
      </c>
      <c r="B621" s="71" t="str">
        <f t="shared" si="14"/>
        <v/>
      </c>
    </row>
    <row r="622" spans="1:2" ht="22.8" thickBot="1" x14ac:dyDescent="0.35">
      <c r="A622" s="70" t="e" cm="1">
        <f t="array" ref="A622">(IF($K$3='بيان ت'!D616,ROW('بيان ت'!616:616)-1,yyyyy))</f>
        <v>#NAME?</v>
      </c>
      <c r="B622" s="71" t="str">
        <f t="shared" si="14"/>
        <v/>
      </c>
    </row>
    <row r="623" spans="1:2" ht="22.8" thickBot="1" x14ac:dyDescent="0.35">
      <c r="A623" s="70" t="e" cm="1">
        <f t="array" ref="A623">(IF($K$3='بيان ت'!D617,ROW('بيان ت'!617:617)-1,yyyyy))</f>
        <v>#NAME?</v>
      </c>
      <c r="B623" s="71" t="str">
        <f t="shared" si="14"/>
        <v/>
      </c>
    </row>
    <row r="624" spans="1:2" ht="22.8" thickBot="1" x14ac:dyDescent="0.35">
      <c r="A624" s="70" t="e" cm="1">
        <f t="array" ref="A624">(IF($K$3='بيان ت'!D618,ROW('بيان ت'!618:618)-1,yyyyy))</f>
        <v>#NAME?</v>
      </c>
      <c r="B624" s="71" t="str">
        <f t="shared" si="14"/>
        <v/>
      </c>
    </row>
    <row r="625" spans="1:2" ht="22.8" thickBot="1" x14ac:dyDescent="0.35">
      <c r="A625" s="70" t="e" cm="1">
        <f t="array" ref="A625">(IF($K$3='بيان ت'!D619,ROW('بيان ت'!619:619)-1,yyyyy))</f>
        <v>#NAME?</v>
      </c>
      <c r="B625" s="71" t="str">
        <f t="shared" si="14"/>
        <v/>
      </c>
    </row>
    <row r="626" spans="1:2" ht="22.8" thickBot="1" x14ac:dyDescent="0.35">
      <c r="A626" s="70" t="e" cm="1">
        <f t="array" ref="A626">(IF($K$3='بيان ت'!D620,ROW('بيان ت'!620:620)-1,yyyyy))</f>
        <v>#NAME?</v>
      </c>
      <c r="B626" s="71" t="str">
        <f t="shared" si="14"/>
        <v/>
      </c>
    </row>
    <row r="627" spans="1:2" ht="22.8" thickBot="1" x14ac:dyDescent="0.35">
      <c r="A627" s="70" t="e" cm="1">
        <f t="array" ref="A627">(IF($K$3='بيان ت'!D621,ROW('بيان ت'!621:621)-1,yyyyy))</f>
        <v>#NAME?</v>
      </c>
      <c r="B627" s="71" t="str">
        <f t="shared" si="14"/>
        <v/>
      </c>
    </row>
    <row r="628" spans="1:2" ht="22.8" thickBot="1" x14ac:dyDescent="0.35">
      <c r="A628" s="70" t="e" cm="1">
        <f t="array" ref="A628">(IF($K$3='بيان ت'!D622,ROW('بيان ت'!622:622)-1,yyyyy))</f>
        <v>#NAME?</v>
      </c>
      <c r="B628" s="71" t="str">
        <f t="shared" si="14"/>
        <v/>
      </c>
    </row>
    <row r="629" spans="1:2" ht="22.8" thickBot="1" x14ac:dyDescent="0.35">
      <c r="A629" s="70" t="e" cm="1">
        <f t="array" ref="A629">(IF($K$3='بيان ت'!D623,ROW('بيان ت'!623:623)-1,yyyyy))</f>
        <v>#NAME?</v>
      </c>
      <c r="B629" s="71" t="str">
        <f t="shared" si="14"/>
        <v/>
      </c>
    </row>
    <row r="630" spans="1:2" ht="22.8" thickBot="1" x14ac:dyDescent="0.35">
      <c r="A630" s="70" t="e" cm="1">
        <f t="array" ref="A630">(IF($K$3='بيان ت'!D624,ROW('بيان ت'!624:624)-1,yyyyy))</f>
        <v>#NAME?</v>
      </c>
      <c r="B630" s="71" t="str">
        <f t="shared" si="14"/>
        <v/>
      </c>
    </row>
    <row r="631" spans="1:2" ht="22.8" thickBot="1" x14ac:dyDescent="0.35">
      <c r="A631" s="70" t="e" cm="1">
        <f t="array" ref="A631">(IF($K$3='بيان ت'!D625,ROW('بيان ت'!625:625)-1,yyyyy))</f>
        <v>#NAME?</v>
      </c>
      <c r="B631" s="71" t="str">
        <f t="shared" si="14"/>
        <v/>
      </c>
    </row>
    <row r="632" spans="1:2" ht="22.8" thickBot="1" x14ac:dyDescent="0.35">
      <c r="A632" s="70" t="e" cm="1">
        <f t="array" ref="A632">(IF($K$3='بيان ت'!D626,ROW('بيان ت'!626:626)-1,yyyyy))</f>
        <v>#NAME?</v>
      </c>
      <c r="B632" s="71" t="str">
        <f t="shared" si="14"/>
        <v/>
      </c>
    </row>
    <row r="633" spans="1:2" ht="22.8" thickBot="1" x14ac:dyDescent="0.35">
      <c r="A633" s="70" t="e" cm="1">
        <f t="array" ref="A633">(IF($K$3='بيان ت'!D627,ROW('بيان ت'!627:627)-1,yyyyy))</f>
        <v>#NAME?</v>
      </c>
      <c r="B633" s="71" t="str">
        <f t="shared" si="14"/>
        <v/>
      </c>
    </row>
    <row r="634" spans="1:2" ht="22.8" thickBot="1" x14ac:dyDescent="0.35">
      <c r="A634" s="70" t="e" cm="1">
        <f t="array" ref="A634">(IF($K$3='بيان ت'!D628,ROW('بيان ت'!628:628)-1,yyyyy))</f>
        <v>#NAME?</v>
      </c>
      <c r="B634" s="71" t="str">
        <f t="shared" si="14"/>
        <v/>
      </c>
    </row>
    <row r="635" spans="1:2" ht="22.8" thickBot="1" x14ac:dyDescent="0.35">
      <c r="A635" s="70" t="e" cm="1">
        <f t="array" ref="A635">(IF($K$3='بيان ت'!D629,ROW('بيان ت'!629:629)-1,yyyyy))</f>
        <v>#NAME?</v>
      </c>
      <c r="B635" s="71" t="str">
        <f t="shared" si="14"/>
        <v/>
      </c>
    </row>
    <row r="636" spans="1:2" ht="22.8" thickBot="1" x14ac:dyDescent="0.35">
      <c r="A636" s="70" t="e" cm="1">
        <f t="array" ref="A636">(IF($K$3='بيان ت'!D630,ROW('بيان ت'!630:630)-1,yyyyy))</f>
        <v>#NAME?</v>
      </c>
      <c r="B636" s="71" t="str">
        <f t="shared" si="14"/>
        <v/>
      </c>
    </row>
    <row r="637" spans="1:2" ht="22.8" thickBot="1" x14ac:dyDescent="0.35">
      <c r="A637" s="70" t="e" cm="1">
        <f t="array" ref="A637">(IF($K$3='بيان ت'!D631,ROW('بيان ت'!631:631)-1,yyyyy))</f>
        <v>#NAME?</v>
      </c>
      <c r="B637" s="71" t="str">
        <f t="shared" si="14"/>
        <v/>
      </c>
    </row>
    <row r="638" spans="1:2" ht="22.8" thickBot="1" x14ac:dyDescent="0.35">
      <c r="A638" s="70" t="e" cm="1">
        <f t="array" ref="A638">(IF($K$3='بيان ت'!D632,ROW('بيان ت'!632:632)-1,yyyyy))</f>
        <v>#NAME?</v>
      </c>
      <c r="B638" s="71" t="str">
        <f t="shared" si="14"/>
        <v/>
      </c>
    </row>
    <row r="639" spans="1:2" ht="22.8" thickBot="1" x14ac:dyDescent="0.35">
      <c r="A639" s="70" t="e" cm="1">
        <f t="array" ref="A639">(IF($K$3='بيان ت'!D633,ROW('بيان ت'!633:633)-1,yyyyy))</f>
        <v>#NAME?</v>
      </c>
      <c r="B639" s="71" t="str">
        <f t="shared" si="14"/>
        <v/>
      </c>
    </row>
    <row r="640" spans="1:2" ht="22.8" thickBot="1" x14ac:dyDescent="0.35">
      <c r="A640" s="70" t="e" cm="1">
        <f t="array" ref="A640">(IF($K$3='بيان ت'!D634,ROW('بيان ت'!634:634)-1,yyyyy))</f>
        <v>#NAME?</v>
      </c>
      <c r="B640" s="71" t="str">
        <f t="shared" si="14"/>
        <v/>
      </c>
    </row>
    <row r="641" spans="1:2" ht="22.8" thickBot="1" x14ac:dyDescent="0.35">
      <c r="A641" s="70" t="e" cm="1">
        <f t="array" ref="A641">(IF($K$3='بيان ت'!D635,ROW('بيان ت'!635:635)-1,yyyyy))</f>
        <v>#NAME?</v>
      </c>
      <c r="B641" s="71" t="str">
        <f t="shared" si="14"/>
        <v/>
      </c>
    </row>
    <row r="642" spans="1:2" ht="22.8" thickBot="1" x14ac:dyDescent="0.35">
      <c r="A642" s="70" t="e" cm="1">
        <f t="array" ref="A642">(IF($K$3='بيان ت'!D636,ROW('بيان ت'!636:636)-1,yyyyy))</f>
        <v>#NAME?</v>
      </c>
      <c r="B642" s="71" t="str">
        <f t="shared" si="14"/>
        <v/>
      </c>
    </row>
    <row r="643" spans="1:2" ht="22.8" thickBot="1" x14ac:dyDescent="0.35">
      <c r="A643" s="70" t="e" cm="1">
        <f t="array" ref="A643">(IF($K$3='بيان ت'!D637,ROW('بيان ت'!637:637)-1,yyyyy))</f>
        <v>#NAME?</v>
      </c>
      <c r="B643" s="71" t="str">
        <f t="shared" si="14"/>
        <v/>
      </c>
    </row>
    <row r="644" spans="1:2" ht="22.8" thickBot="1" x14ac:dyDescent="0.35">
      <c r="A644" s="70" t="e" cm="1">
        <f t="array" ref="A644">(IF($K$3='بيان ت'!D638,ROW('بيان ت'!638:638)-1,yyyyy))</f>
        <v>#NAME?</v>
      </c>
      <c r="B644" s="71" t="str">
        <f t="shared" si="14"/>
        <v/>
      </c>
    </row>
    <row r="645" spans="1:2" ht="22.8" thickBot="1" x14ac:dyDescent="0.35">
      <c r="A645" s="70" t="e" cm="1">
        <f t="array" ref="A645">(IF($K$3='بيان ت'!D639,ROW('بيان ت'!639:639)-1,yyyyy))</f>
        <v>#NAME?</v>
      </c>
      <c r="B645" s="71" t="str">
        <f t="shared" si="14"/>
        <v/>
      </c>
    </row>
    <row r="646" spans="1:2" ht="22.8" thickBot="1" x14ac:dyDescent="0.35">
      <c r="A646" s="70" t="e" cm="1">
        <f t="array" ref="A646">(IF($K$3='بيان ت'!D640,ROW('بيان ت'!640:640)-1,yyyyy))</f>
        <v>#NAME?</v>
      </c>
      <c r="B646" s="71" t="str">
        <f t="shared" si="14"/>
        <v/>
      </c>
    </row>
    <row r="647" spans="1:2" ht="22.8" thickBot="1" x14ac:dyDescent="0.35">
      <c r="A647" s="70" t="e" cm="1">
        <f t="array" ref="A647">(IF($K$3='بيان ت'!D641,ROW('بيان ت'!641:641)-1,yyyyy))</f>
        <v>#NAME?</v>
      </c>
      <c r="B647" s="71" t="str">
        <f t="shared" si="14"/>
        <v/>
      </c>
    </row>
    <row r="648" spans="1:2" ht="22.8" thickBot="1" x14ac:dyDescent="0.35">
      <c r="A648" s="70" t="e" cm="1">
        <f t="array" ref="A648">(IF($K$3='بيان ت'!D642,ROW('بيان ت'!642:642)-1,yyyyy))</f>
        <v>#NAME?</v>
      </c>
      <c r="B648" s="71" t="str">
        <f t="shared" si="14"/>
        <v/>
      </c>
    </row>
    <row r="649" spans="1:2" ht="22.8" thickBot="1" x14ac:dyDescent="0.35">
      <c r="A649" s="70" t="e" cm="1">
        <f t="array" ref="A649">(IF($K$3='بيان ت'!D643,ROW('بيان ت'!643:643)-1,yyyyy))</f>
        <v>#NAME?</v>
      </c>
      <c r="B649" s="71" t="str">
        <f t="shared" ref="B649:B712" si="15">IFERROR(_xlfn.AGGREGATE(15,6,$A$8:$A$510,ROW(A642)),"")</f>
        <v/>
      </c>
    </row>
    <row r="650" spans="1:2" ht="22.8" thickBot="1" x14ac:dyDescent="0.35">
      <c r="A650" s="70" t="e" cm="1">
        <f t="array" ref="A650">(IF($K$3='بيان ت'!D644,ROW('بيان ت'!644:644)-1,yyyyy))</f>
        <v>#NAME?</v>
      </c>
      <c r="B650" s="71" t="str">
        <f t="shared" si="15"/>
        <v/>
      </c>
    </row>
    <row r="651" spans="1:2" ht="22.8" thickBot="1" x14ac:dyDescent="0.35">
      <c r="A651" s="70" t="e" cm="1">
        <f t="array" ref="A651">(IF($K$3='بيان ت'!D645,ROW('بيان ت'!645:645)-1,yyyyy))</f>
        <v>#NAME?</v>
      </c>
      <c r="B651" s="71" t="str">
        <f t="shared" si="15"/>
        <v/>
      </c>
    </row>
    <row r="652" spans="1:2" ht="22.8" thickBot="1" x14ac:dyDescent="0.35">
      <c r="A652" s="70" t="e" cm="1">
        <f t="array" ref="A652">(IF($K$3='بيان ت'!D646,ROW('بيان ت'!646:646)-1,yyyyy))</f>
        <v>#NAME?</v>
      </c>
      <c r="B652" s="71" t="str">
        <f t="shared" si="15"/>
        <v/>
      </c>
    </row>
    <row r="653" spans="1:2" ht="22.8" thickBot="1" x14ac:dyDescent="0.35">
      <c r="A653" s="70" t="e" cm="1">
        <f t="array" ref="A653">(IF($K$3='بيان ت'!D647,ROW('بيان ت'!647:647)-1,yyyyy))</f>
        <v>#NAME?</v>
      </c>
      <c r="B653" s="71" t="str">
        <f t="shared" si="15"/>
        <v/>
      </c>
    </row>
    <row r="654" spans="1:2" ht="22.8" thickBot="1" x14ac:dyDescent="0.35">
      <c r="A654" s="70" t="e" cm="1">
        <f t="array" ref="A654">(IF($K$3='بيان ت'!D648,ROW('بيان ت'!648:648)-1,yyyyy))</f>
        <v>#NAME?</v>
      </c>
      <c r="B654" s="71" t="str">
        <f t="shared" si="15"/>
        <v/>
      </c>
    </row>
    <row r="655" spans="1:2" ht="22.8" thickBot="1" x14ac:dyDescent="0.35">
      <c r="A655" s="70" t="e" cm="1">
        <f t="array" ref="A655">(IF($K$3='بيان ت'!D649,ROW('بيان ت'!649:649)-1,yyyyy))</f>
        <v>#NAME?</v>
      </c>
      <c r="B655" s="71" t="str">
        <f t="shared" si="15"/>
        <v/>
      </c>
    </row>
    <row r="656" spans="1:2" ht="22.8" thickBot="1" x14ac:dyDescent="0.35">
      <c r="A656" s="70" t="e" cm="1">
        <f t="array" ref="A656">(IF($K$3='بيان ت'!D650,ROW('بيان ت'!650:650)-1,yyyyy))</f>
        <v>#NAME?</v>
      </c>
      <c r="B656" s="71" t="str">
        <f t="shared" si="15"/>
        <v/>
      </c>
    </row>
    <row r="657" spans="1:2" ht="22.8" thickBot="1" x14ac:dyDescent="0.35">
      <c r="A657" s="70" t="e" cm="1">
        <f t="array" ref="A657">(IF($K$3='بيان ت'!D651,ROW('بيان ت'!651:651)-1,yyyyy))</f>
        <v>#NAME?</v>
      </c>
      <c r="B657" s="71" t="str">
        <f t="shared" si="15"/>
        <v/>
      </c>
    </row>
    <row r="658" spans="1:2" ht="22.8" thickBot="1" x14ac:dyDescent="0.35">
      <c r="A658" s="70" t="e" cm="1">
        <f t="array" ref="A658">(IF($K$3='بيان ت'!D652,ROW('بيان ت'!652:652)-1,yyyyy))</f>
        <v>#NAME?</v>
      </c>
      <c r="B658" s="71" t="str">
        <f t="shared" si="15"/>
        <v/>
      </c>
    </row>
    <row r="659" spans="1:2" ht="22.8" thickBot="1" x14ac:dyDescent="0.35">
      <c r="A659" s="70" t="e" cm="1">
        <f t="array" ref="A659">(IF($K$3='بيان ت'!D653,ROW('بيان ت'!653:653)-1,yyyyy))</f>
        <v>#NAME?</v>
      </c>
      <c r="B659" s="71" t="str">
        <f t="shared" si="15"/>
        <v/>
      </c>
    </row>
    <row r="660" spans="1:2" ht="22.8" thickBot="1" x14ac:dyDescent="0.35">
      <c r="A660" s="70" t="e" cm="1">
        <f t="array" ref="A660">(IF($K$3='بيان ت'!D654,ROW('بيان ت'!654:654)-1,yyyyy))</f>
        <v>#NAME?</v>
      </c>
      <c r="B660" s="71" t="str">
        <f t="shared" si="15"/>
        <v/>
      </c>
    </row>
    <row r="661" spans="1:2" ht="22.8" thickBot="1" x14ac:dyDescent="0.35">
      <c r="A661" s="70" t="e" cm="1">
        <f t="array" ref="A661">(IF($K$3='بيان ت'!D655,ROW('بيان ت'!655:655)-1,yyyyy))</f>
        <v>#NAME?</v>
      </c>
      <c r="B661" s="71" t="str">
        <f t="shared" si="15"/>
        <v/>
      </c>
    </row>
    <row r="662" spans="1:2" ht="22.8" thickBot="1" x14ac:dyDescent="0.35">
      <c r="A662" s="70" t="e" cm="1">
        <f t="array" ref="A662">(IF($K$3='بيان ت'!D656,ROW('بيان ت'!656:656)-1,yyyyy))</f>
        <v>#NAME?</v>
      </c>
      <c r="B662" s="71" t="str">
        <f t="shared" si="15"/>
        <v/>
      </c>
    </row>
    <row r="663" spans="1:2" ht="22.8" thickBot="1" x14ac:dyDescent="0.35">
      <c r="A663" s="70" t="e" cm="1">
        <f t="array" ref="A663">(IF($K$3='بيان ت'!D657,ROW('بيان ت'!657:657)-1,yyyyy))</f>
        <v>#NAME?</v>
      </c>
      <c r="B663" s="71" t="str">
        <f t="shared" si="15"/>
        <v/>
      </c>
    </row>
    <row r="664" spans="1:2" ht="22.8" thickBot="1" x14ac:dyDescent="0.35">
      <c r="A664" s="70" t="e" cm="1">
        <f t="array" ref="A664">(IF($K$3='بيان ت'!D658,ROW('بيان ت'!658:658)-1,yyyyy))</f>
        <v>#NAME?</v>
      </c>
      <c r="B664" s="71" t="str">
        <f t="shared" si="15"/>
        <v/>
      </c>
    </row>
    <row r="665" spans="1:2" ht="22.8" thickBot="1" x14ac:dyDescent="0.35">
      <c r="A665" s="70" t="e" cm="1">
        <f t="array" ref="A665">(IF($K$3='بيان ت'!D659,ROW('بيان ت'!659:659)-1,yyyyy))</f>
        <v>#NAME?</v>
      </c>
      <c r="B665" s="71" t="str">
        <f t="shared" si="15"/>
        <v/>
      </c>
    </row>
    <row r="666" spans="1:2" ht="22.8" thickBot="1" x14ac:dyDescent="0.35">
      <c r="A666" s="70" t="e" cm="1">
        <f t="array" ref="A666">(IF($K$3='بيان ت'!D660,ROW('بيان ت'!660:660)-1,yyyyy))</f>
        <v>#NAME?</v>
      </c>
      <c r="B666" s="71" t="str">
        <f t="shared" si="15"/>
        <v/>
      </c>
    </row>
    <row r="667" spans="1:2" ht="22.8" thickBot="1" x14ac:dyDescent="0.35">
      <c r="A667" s="70" t="e" cm="1">
        <f t="array" ref="A667">(IF($K$3='بيان ت'!D661,ROW('بيان ت'!661:661)-1,yyyyy))</f>
        <v>#NAME?</v>
      </c>
      <c r="B667" s="71" t="str">
        <f t="shared" si="15"/>
        <v/>
      </c>
    </row>
    <row r="668" spans="1:2" ht="22.8" thickBot="1" x14ac:dyDescent="0.35">
      <c r="A668" s="70" t="e" cm="1">
        <f t="array" ref="A668">(IF($K$3='بيان ت'!D662,ROW('بيان ت'!662:662)-1,yyyyy))</f>
        <v>#NAME?</v>
      </c>
      <c r="B668" s="71" t="str">
        <f t="shared" si="15"/>
        <v/>
      </c>
    </row>
    <row r="669" spans="1:2" ht="22.8" thickBot="1" x14ac:dyDescent="0.35">
      <c r="A669" s="70" t="e" cm="1">
        <f t="array" ref="A669">(IF($K$3='بيان ت'!D663,ROW('بيان ت'!663:663)-1,yyyyy))</f>
        <v>#NAME?</v>
      </c>
      <c r="B669" s="71" t="str">
        <f t="shared" si="15"/>
        <v/>
      </c>
    </row>
    <row r="670" spans="1:2" ht="22.8" thickBot="1" x14ac:dyDescent="0.35">
      <c r="A670" s="70" t="e" cm="1">
        <f t="array" ref="A670">(IF($K$3='بيان ت'!D664,ROW('بيان ت'!664:664)-1,yyyyy))</f>
        <v>#NAME?</v>
      </c>
      <c r="B670" s="71" t="str">
        <f t="shared" si="15"/>
        <v/>
      </c>
    </row>
    <row r="671" spans="1:2" ht="22.8" thickBot="1" x14ac:dyDescent="0.35">
      <c r="A671" s="70" t="e" cm="1">
        <f t="array" ref="A671">(IF($K$3='بيان ت'!D665,ROW('بيان ت'!665:665)-1,yyyyy))</f>
        <v>#NAME?</v>
      </c>
      <c r="B671" s="71" t="str">
        <f t="shared" si="15"/>
        <v/>
      </c>
    </row>
    <row r="672" spans="1:2" ht="22.8" thickBot="1" x14ac:dyDescent="0.35">
      <c r="A672" s="70" t="e" cm="1">
        <f t="array" ref="A672">(IF($K$3='بيان ت'!D666,ROW('بيان ت'!666:666)-1,yyyyy))</f>
        <v>#NAME?</v>
      </c>
      <c r="B672" s="71" t="str">
        <f t="shared" si="15"/>
        <v/>
      </c>
    </row>
    <row r="673" spans="1:2" ht="22.8" thickBot="1" x14ac:dyDescent="0.35">
      <c r="A673" s="70" t="e" cm="1">
        <f t="array" ref="A673">(IF($K$3='بيان ت'!D667,ROW('بيان ت'!667:667)-1,yyyyy))</f>
        <v>#NAME?</v>
      </c>
      <c r="B673" s="71" t="str">
        <f t="shared" si="15"/>
        <v/>
      </c>
    </row>
    <row r="674" spans="1:2" ht="22.8" thickBot="1" x14ac:dyDescent="0.35">
      <c r="A674" s="70" t="e" cm="1">
        <f t="array" ref="A674">(IF($K$3='بيان ت'!D668,ROW('بيان ت'!668:668)-1,yyyyy))</f>
        <v>#NAME?</v>
      </c>
      <c r="B674" s="71" t="str">
        <f t="shared" si="15"/>
        <v/>
      </c>
    </row>
    <row r="675" spans="1:2" ht="22.8" thickBot="1" x14ac:dyDescent="0.35">
      <c r="A675" s="70" t="e" cm="1">
        <f t="array" ref="A675">(IF($K$3='بيان ت'!D669,ROW('بيان ت'!669:669)-1,yyyyy))</f>
        <v>#NAME?</v>
      </c>
      <c r="B675" s="71" t="str">
        <f t="shared" si="15"/>
        <v/>
      </c>
    </row>
    <row r="676" spans="1:2" ht="22.8" thickBot="1" x14ac:dyDescent="0.35">
      <c r="A676" s="70" t="e" cm="1">
        <f t="array" ref="A676">(IF($K$3='بيان ت'!D670,ROW('بيان ت'!670:670)-1,yyyyy))</f>
        <v>#NAME?</v>
      </c>
      <c r="B676" s="71" t="str">
        <f t="shared" si="15"/>
        <v/>
      </c>
    </row>
    <row r="677" spans="1:2" ht="22.8" thickBot="1" x14ac:dyDescent="0.35">
      <c r="A677" s="70" t="e" cm="1">
        <f t="array" ref="A677">(IF($K$3='بيان ت'!D671,ROW('بيان ت'!671:671)-1,yyyyy))</f>
        <v>#NAME?</v>
      </c>
      <c r="B677" s="71" t="str">
        <f t="shared" si="15"/>
        <v/>
      </c>
    </row>
    <row r="678" spans="1:2" ht="22.8" thickBot="1" x14ac:dyDescent="0.35">
      <c r="A678" s="70" t="e" cm="1">
        <f t="array" ref="A678">(IF($K$3='بيان ت'!D672,ROW('بيان ت'!672:672)-1,yyyyy))</f>
        <v>#NAME?</v>
      </c>
      <c r="B678" s="71" t="str">
        <f t="shared" si="15"/>
        <v/>
      </c>
    </row>
    <row r="679" spans="1:2" ht="22.8" thickBot="1" x14ac:dyDescent="0.35">
      <c r="A679" s="70" t="e" cm="1">
        <f t="array" ref="A679">(IF($K$3='بيان ت'!D673,ROW('بيان ت'!673:673)-1,yyyyy))</f>
        <v>#NAME?</v>
      </c>
      <c r="B679" s="71" t="str">
        <f t="shared" si="15"/>
        <v/>
      </c>
    </row>
    <row r="680" spans="1:2" ht="22.8" thickBot="1" x14ac:dyDescent="0.35">
      <c r="A680" s="70" t="e" cm="1">
        <f t="array" ref="A680">(IF($K$3='بيان ت'!D674,ROW('بيان ت'!674:674)-1,yyyyy))</f>
        <v>#NAME?</v>
      </c>
      <c r="B680" s="71" t="str">
        <f t="shared" si="15"/>
        <v/>
      </c>
    </row>
    <row r="681" spans="1:2" ht="22.8" thickBot="1" x14ac:dyDescent="0.35">
      <c r="A681" s="70" t="e" cm="1">
        <f t="array" ref="A681">(IF($K$3='بيان ت'!D675,ROW('بيان ت'!675:675)-1,yyyyy))</f>
        <v>#NAME?</v>
      </c>
      <c r="B681" s="71" t="str">
        <f t="shared" si="15"/>
        <v/>
      </c>
    </row>
    <row r="682" spans="1:2" ht="22.8" thickBot="1" x14ac:dyDescent="0.35">
      <c r="A682" s="70" t="e" cm="1">
        <f t="array" ref="A682">(IF($K$3='بيان ت'!D676,ROW('بيان ت'!676:676)-1,yyyyy))</f>
        <v>#NAME?</v>
      </c>
      <c r="B682" s="71" t="str">
        <f t="shared" si="15"/>
        <v/>
      </c>
    </row>
    <row r="683" spans="1:2" ht="22.8" thickBot="1" x14ac:dyDescent="0.35">
      <c r="A683" s="70" t="e" cm="1">
        <f t="array" ref="A683">(IF($K$3='بيان ت'!D677,ROW('بيان ت'!677:677)-1,yyyyy))</f>
        <v>#NAME?</v>
      </c>
      <c r="B683" s="71" t="str">
        <f t="shared" si="15"/>
        <v/>
      </c>
    </row>
    <row r="684" spans="1:2" ht="22.8" thickBot="1" x14ac:dyDescent="0.35">
      <c r="A684" s="70" t="e" cm="1">
        <f t="array" ref="A684">(IF($K$3='بيان ت'!D678,ROW('بيان ت'!678:678)-1,yyyyy))</f>
        <v>#NAME?</v>
      </c>
      <c r="B684" s="71" t="str">
        <f t="shared" si="15"/>
        <v/>
      </c>
    </row>
    <row r="685" spans="1:2" ht="22.8" thickBot="1" x14ac:dyDescent="0.35">
      <c r="A685" s="70" t="e" cm="1">
        <f t="array" ref="A685">(IF($K$3='بيان ت'!D679,ROW('بيان ت'!679:679)-1,yyyyy))</f>
        <v>#NAME?</v>
      </c>
      <c r="B685" s="71" t="str">
        <f t="shared" si="15"/>
        <v/>
      </c>
    </row>
    <row r="686" spans="1:2" ht="22.8" thickBot="1" x14ac:dyDescent="0.35">
      <c r="A686" s="70" t="e" cm="1">
        <f t="array" ref="A686">(IF($K$3='بيان ت'!D680,ROW('بيان ت'!680:680)-1,yyyyy))</f>
        <v>#NAME?</v>
      </c>
      <c r="B686" s="71" t="str">
        <f t="shared" si="15"/>
        <v/>
      </c>
    </row>
    <row r="687" spans="1:2" ht="22.8" thickBot="1" x14ac:dyDescent="0.35">
      <c r="A687" s="70" t="e" cm="1">
        <f t="array" ref="A687">(IF($K$3='بيان ت'!D681,ROW('بيان ت'!681:681)-1,yyyyy))</f>
        <v>#NAME?</v>
      </c>
      <c r="B687" s="71" t="str">
        <f t="shared" si="15"/>
        <v/>
      </c>
    </row>
    <row r="688" spans="1:2" ht="22.8" thickBot="1" x14ac:dyDescent="0.35">
      <c r="A688" s="70" t="e" cm="1">
        <f t="array" ref="A688">(IF($K$3='بيان ت'!D682,ROW('بيان ت'!682:682)-1,yyyyy))</f>
        <v>#NAME?</v>
      </c>
      <c r="B688" s="71" t="str">
        <f t="shared" si="15"/>
        <v/>
      </c>
    </row>
    <row r="689" spans="1:2" ht="22.8" thickBot="1" x14ac:dyDescent="0.35">
      <c r="A689" s="70" t="e" cm="1">
        <f t="array" ref="A689">(IF($K$3='بيان ت'!D683,ROW('بيان ت'!683:683)-1,yyyyy))</f>
        <v>#NAME?</v>
      </c>
      <c r="B689" s="71" t="str">
        <f t="shared" si="15"/>
        <v/>
      </c>
    </row>
    <row r="690" spans="1:2" ht="22.8" thickBot="1" x14ac:dyDescent="0.35">
      <c r="A690" s="70" t="e" cm="1">
        <f t="array" ref="A690">(IF($K$3='بيان ت'!D684,ROW('بيان ت'!684:684)-1,yyyyy))</f>
        <v>#NAME?</v>
      </c>
      <c r="B690" s="71" t="str">
        <f t="shared" si="15"/>
        <v/>
      </c>
    </row>
    <row r="691" spans="1:2" ht="22.8" thickBot="1" x14ac:dyDescent="0.35">
      <c r="A691" s="70" t="e" cm="1">
        <f t="array" ref="A691">(IF($K$3='بيان ت'!D685,ROW('بيان ت'!685:685)-1,yyyyy))</f>
        <v>#NAME?</v>
      </c>
      <c r="B691" s="71" t="str">
        <f t="shared" si="15"/>
        <v/>
      </c>
    </row>
    <row r="692" spans="1:2" ht="22.8" thickBot="1" x14ac:dyDescent="0.35">
      <c r="A692" s="70" t="e" cm="1">
        <f t="array" ref="A692">(IF($K$3='بيان ت'!D686,ROW('بيان ت'!686:686)-1,yyyyy))</f>
        <v>#NAME?</v>
      </c>
      <c r="B692" s="71" t="str">
        <f t="shared" si="15"/>
        <v/>
      </c>
    </row>
    <row r="693" spans="1:2" ht="22.8" thickBot="1" x14ac:dyDescent="0.35">
      <c r="A693" s="70" t="e" cm="1">
        <f t="array" ref="A693">(IF($K$3='بيان ت'!D687,ROW('بيان ت'!687:687)-1,yyyyy))</f>
        <v>#NAME?</v>
      </c>
      <c r="B693" s="71" t="str">
        <f t="shared" si="15"/>
        <v/>
      </c>
    </row>
    <row r="694" spans="1:2" ht="22.8" thickBot="1" x14ac:dyDescent="0.35">
      <c r="A694" s="70" t="e" cm="1">
        <f t="array" ref="A694">(IF($K$3='بيان ت'!D688,ROW('بيان ت'!688:688)-1,yyyyy))</f>
        <v>#NAME?</v>
      </c>
      <c r="B694" s="71" t="str">
        <f t="shared" si="15"/>
        <v/>
      </c>
    </row>
    <row r="695" spans="1:2" ht="22.8" thickBot="1" x14ac:dyDescent="0.35">
      <c r="A695" s="70" t="e" cm="1">
        <f t="array" ref="A695">(IF($K$3='بيان ت'!D689,ROW('بيان ت'!689:689)-1,yyyyy))</f>
        <v>#NAME?</v>
      </c>
      <c r="B695" s="71" t="str">
        <f t="shared" si="15"/>
        <v/>
      </c>
    </row>
    <row r="696" spans="1:2" ht="22.8" thickBot="1" x14ac:dyDescent="0.35">
      <c r="A696" s="70" t="e" cm="1">
        <f t="array" ref="A696">(IF($K$3='بيان ت'!D690,ROW('بيان ت'!690:690)-1,yyyyy))</f>
        <v>#NAME?</v>
      </c>
      <c r="B696" s="71" t="str">
        <f t="shared" si="15"/>
        <v/>
      </c>
    </row>
    <row r="697" spans="1:2" ht="22.8" thickBot="1" x14ac:dyDescent="0.35">
      <c r="A697" s="70" t="e" cm="1">
        <f t="array" ref="A697">(IF($K$3='بيان ت'!D691,ROW('بيان ت'!691:691)-1,yyyyy))</f>
        <v>#NAME?</v>
      </c>
      <c r="B697" s="71" t="str">
        <f t="shared" si="15"/>
        <v/>
      </c>
    </row>
    <row r="698" spans="1:2" ht="22.8" thickBot="1" x14ac:dyDescent="0.35">
      <c r="A698" s="70" t="e" cm="1">
        <f t="array" ref="A698">(IF($K$3='بيان ت'!D692,ROW('بيان ت'!692:692)-1,yyyyy))</f>
        <v>#NAME?</v>
      </c>
      <c r="B698" s="71" t="str">
        <f t="shared" si="15"/>
        <v/>
      </c>
    </row>
    <row r="699" spans="1:2" ht="22.8" thickBot="1" x14ac:dyDescent="0.35">
      <c r="A699" s="70" t="e" cm="1">
        <f t="array" ref="A699">(IF($K$3='بيان ت'!D693,ROW('بيان ت'!693:693)-1,yyyyy))</f>
        <v>#NAME?</v>
      </c>
      <c r="B699" s="71" t="str">
        <f t="shared" si="15"/>
        <v/>
      </c>
    </row>
    <row r="700" spans="1:2" ht="22.8" thickBot="1" x14ac:dyDescent="0.35">
      <c r="A700" s="70" t="e" cm="1">
        <f t="array" ref="A700">(IF($K$3='بيان ت'!D694,ROW('بيان ت'!694:694)-1,yyyyy))</f>
        <v>#NAME?</v>
      </c>
      <c r="B700" s="71" t="str">
        <f t="shared" si="15"/>
        <v/>
      </c>
    </row>
    <row r="701" spans="1:2" ht="22.8" thickBot="1" x14ac:dyDescent="0.35">
      <c r="A701" s="70" t="e" cm="1">
        <f t="array" ref="A701">(IF($K$3='بيان ت'!D695,ROW('بيان ت'!695:695)-1,yyyyy))</f>
        <v>#NAME?</v>
      </c>
      <c r="B701" s="71" t="str">
        <f t="shared" si="15"/>
        <v/>
      </c>
    </row>
    <row r="702" spans="1:2" ht="22.8" thickBot="1" x14ac:dyDescent="0.35">
      <c r="A702" s="70" t="e" cm="1">
        <f t="array" ref="A702">(IF($K$3='بيان ت'!D696,ROW('بيان ت'!696:696)-1,yyyyy))</f>
        <v>#NAME?</v>
      </c>
      <c r="B702" s="71" t="str">
        <f t="shared" si="15"/>
        <v/>
      </c>
    </row>
    <row r="703" spans="1:2" ht="22.8" thickBot="1" x14ac:dyDescent="0.35">
      <c r="A703" s="70" t="e" cm="1">
        <f t="array" ref="A703">(IF($K$3='بيان ت'!D697,ROW('بيان ت'!697:697)-1,yyyyy))</f>
        <v>#NAME?</v>
      </c>
      <c r="B703" s="71" t="str">
        <f t="shared" si="15"/>
        <v/>
      </c>
    </row>
    <row r="704" spans="1:2" ht="22.8" thickBot="1" x14ac:dyDescent="0.35">
      <c r="A704" s="70" t="e" cm="1">
        <f t="array" ref="A704">(IF($K$3='بيان ت'!D698,ROW('بيان ت'!698:698)-1,yyyyy))</f>
        <v>#NAME?</v>
      </c>
      <c r="B704" s="71" t="str">
        <f t="shared" si="15"/>
        <v/>
      </c>
    </row>
    <row r="705" spans="1:2" ht="22.8" thickBot="1" x14ac:dyDescent="0.35">
      <c r="A705" s="70" t="e" cm="1">
        <f t="array" ref="A705">(IF($K$3='بيان ت'!D699,ROW('بيان ت'!699:699)-1,yyyyy))</f>
        <v>#NAME?</v>
      </c>
      <c r="B705" s="71" t="str">
        <f t="shared" si="15"/>
        <v/>
      </c>
    </row>
    <row r="706" spans="1:2" ht="22.8" thickBot="1" x14ac:dyDescent="0.35">
      <c r="A706" s="70" t="e" cm="1">
        <f t="array" ref="A706">(IF($K$3='بيان ت'!D700,ROW('بيان ت'!700:700)-1,yyyyy))</f>
        <v>#NAME?</v>
      </c>
      <c r="B706" s="71" t="str">
        <f t="shared" si="15"/>
        <v/>
      </c>
    </row>
    <row r="707" spans="1:2" ht="22.8" thickBot="1" x14ac:dyDescent="0.35">
      <c r="A707" s="70" t="e" cm="1">
        <f t="array" ref="A707">(IF($K$3='بيان ت'!D701,ROW('بيان ت'!701:701)-1,yyyyy))</f>
        <v>#NAME?</v>
      </c>
      <c r="B707" s="71" t="str">
        <f t="shared" si="15"/>
        <v/>
      </c>
    </row>
    <row r="708" spans="1:2" ht="22.8" thickBot="1" x14ac:dyDescent="0.35">
      <c r="A708" s="70" t="e" cm="1">
        <f t="array" ref="A708">(IF($K$3='بيان ت'!D702,ROW('بيان ت'!702:702)-1,yyyyy))</f>
        <v>#NAME?</v>
      </c>
      <c r="B708" s="71" t="str">
        <f t="shared" si="15"/>
        <v/>
      </c>
    </row>
    <row r="709" spans="1:2" ht="22.8" thickBot="1" x14ac:dyDescent="0.35">
      <c r="A709" s="70" t="e" cm="1">
        <f t="array" ref="A709">(IF($K$3='بيان ت'!D703,ROW('بيان ت'!703:703)-1,yyyyy))</f>
        <v>#NAME?</v>
      </c>
      <c r="B709" s="71" t="str">
        <f t="shared" si="15"/>
        <v/>
      </c>
    </row>
    <row r="710" spans="1:2" ht="22.8" thickBot="1" x14ac:dyDescent="0.35">
      <c r="A710" s="70" t="e" cm="1">
        <f t="array" ref="A710">(IF($K$3='بيان ت'!D704,ROW('بيان ت'!704:704)-1,yyyyy))</f>
        <v>#NAME?</v>
      </c>
      <c r="B710" s="71" t="str">
        <f t="shared" si="15"/>
        <v/>
      </c>
    </row>
    <row r="711" spans="1:2" ht="22.8" thickBot="1" x14ac:dyDescent="0.35">
      <c r="A711" s="70" t="e" cm="1">
        <f t="array" ref="A711">(IF($K$3='بيان ت'!D705,ROW('بيان ت'!705:705)-1,yyyyy))</f>
        <v>#NAME?</v>
      </c>
      <c r="B711" s="71" t="str">
        <f t="shared" si="15"/>
        <v/>
      </c>
    </row>
    <row r="712" spans="1:2" ht="22.8" thickBot="1" x14ac:dyDescent="0.35">
      <c r="A712" s="70" t="e" cm="1">
        <f t="array" ref="A712">(IF($K$3='بيان ت'!D706,ROW('بيان ت'!706:706)-1,yyyyy))</f>
        <v>#NAME?</v>
      </c>
      <c r="B712" s="71" t="str">
        <f t="shared" si="15"/>
        <v/>
      </c>
    </row>
    <row r="713" spans="1:2" ht="22.8" thickBot="1" x14ac:dyDescent="0.35">
      <c r="A713" s="70" t="e" cm="1">
        <f t="array" ref="A713">(IF($K$3='بيان ت'!D707,ROW('بيان ت'!707:707)-1,yyyyy))</f>
        <v>#NAME?</v>
      </c>
      <c r="B713" s="71" t="str">
        <f t="shared" ref="B713:B776" si="16">IFERROR(_xlfn.AGGREGATE(15,6,$A$8:$A$510,ROW(A706)),"")</f>
        <v/>
      </c>
    </row>
    <row r="714" spans="1:2" ht="22.8" thickBot="1" x14ac:dyDescent="0.35">
      <c r="A714" s="70" t="e" cm="1">
        <f t="array" ref="A714">(IF($K$3='بيان ت'!D708,ROW('بيان ت'!708:708)-1,yyyyy))</f>
        <v>#NAME?</v>
      </c>
      <c r="B714" s="71" t="str">
        <f t="shared" si="16"/>
        <v/>
      </c>
    </row>
    <row r="715" spans="1:2" ht="22.8" thickBot="1" x14ac:dyDescent="0.35">
      <c r="A715" s="70" t="e" cm="1">
        <f t="array" ref="A715">(IF($K$3='بيان ت'!D709,ROW('بيان ت'!709:709)-1,yyyyy))</f>
        <v>#NAME?</v>
      </c>
      <c r="B715" s="71" t="str">
        <f t="shared" si="16"/>
        <v/>
      </c>
    </row>
    <row r="716" spans="1:2" ht="22.8" thickBot="1" x14ac:dyDescent="0.35">
      <c r="A716" s="70" t="e" cm="1">
        <f t="array" ref="A716">(IF($K$3='بيان ت'!D710,ROW('بيان ت'!710:710)-1,yyyyy))</f>
        <v>#NAME?</v>
      </c>
      <c r="B716" s="71" t="str">
        <f t="shared" si="16"/>
        <v/>
      </c>
    </row>
    <row r="717" spans="1:2" ht="22.8" thickBot="1" x14ac:dyDescent="0.35">
      <c r="A717" s="70" t="e" cm="1">
        <f t="array" ref="A717">(IF($K$3='بيان ت'!D711,ROW('بيان ت'!711:711)-1,yyyyy))</f>
        <v>#NAME?</v>
      </c>
      <c r="B717" s="71" t="str">
        <f t="shared" si="16"/>
        <v/>
      </c>
    </row>
    <row r="718" spans="1:2" ht="22.8" thickBot="1" x14ac:dyDescent="0.35">
      <c r="A718" s="70" t="e" cm="1">
        <f t="array" ref="A718">(IF($K$3='بيان ت'!D712,ROW('بيان ت'!712:712)-1,yyyyy))</f>
        <v>#NAME?</v>
      </c>
      <c r="B718" s="71" t="str">
        <f t="shared" si="16"/>
        <v/>
      </c>
    </row>
    <row r="719" spans="1:2" ht="22.8" thickBot="1" x14ac:dyDescent="0.35">
      <c r="A719" s="70" t="e" cm="1">
        <f t="array" ref="A719">(IF($K$3='بيان ت'!D713,ROW('بيان ت'!713:713)-1,yyyyy))</f>
        <v>#NAME?</v>
      </c>
      <c r="B719" s="71" t="str">
        <f t="shared" si="16"/>
        <v/>
      </c>
    </row>
    <row r="720" spans="1:2" ht="22.8" thickBot="1" x14ac:dyDescent="0.35">
      <c r="A720" s="70" t="e" cm="1">
        <f t="array" ref="A720">(IF($K$3='بيان ت'!D714,ROW('بيان ت'!714:714)-1,yyyyy))</f>
        <v>#NAME?</v>
      </c>
      <c r="B720" s="71" t="str">
        <f t="shared" si="16"/>
        <v/>
      </c>
    </row>
    <row r="721" spans="1:2" ht="22.8" thickBot="1" x14ac:dyDescent="0.35">
      <c r="A721" s="70" t="e" cm="1">
        <f t="array" ref="A721">(IF($K$3='بيان ت'!D715,ROW('بيان ت'!715:715)-1,yyyyy))</f>
        <v>#NAME?</v>
      </c>
      <c r="B721" s="71" t="str">
        <f t="shared" si="16"/>
        <v/>
      </c>
    </row>
    <row r="722" spans="1:2" ht="22.8" thickBot="1" x14ac:dyDescent="0.35">
      <c r="A722" s="70" t="e" cm="1">
        <f t="array" ref="A722">(IF($K$3='بيان ت'!D716,ROW('بيان ت'!716:716)-1,yyyyy))</f>
        <v>#NAME?</v>
      </c>
      <c r="B722" s="71" t="str">
        <f t="shared" si="16"/>
        <v/>
      </c>
    </row>
    <row r="723" spans="1:2" ht="22.8" thickBot="1" x14ac:dyDescent="0.35">
      <c r="A723" s="70" t="e" cm="1">
        <f t="array" ref="A723">(IF($K$3='بيان ت'!D717,ROW('بيان ت'!717:717)-1,yyyyy))</f>
        <v>#NAME?</v>
      </c>
      <c r="B723" s="71" t="str">
        <f t="shared" si="16"/>
        <v/>
      </c>
    </row>
    <row r="724" spans="1:2" ht="22.8" thickBot="1" x14ac:dyDescent="0.35">
      <c r="A724" s="70" t="e" cm="1">
        <f t="array" ref="A724">(IF($K$3='بيان ت'!D718,ROW('بيان ت'!718:718)-1,yyyyy))</f>
        <v>#NAME?</v>
      </c>
      <c r="B724" s="71" t="str">
        <f t="shared" si="16"/>
        <v/>
      </c>
    </row>
    <row r="725" spans="1:2" ht="22.8" thickBot="1" x14ac:dyDescent="0.35">
      <c r="A725" s="70" t="e" cm="1">
        <f t="array" ref="A725">(IF($K$3='بيان ت'!D719,ROW('بيان ت'!719:719)-1,yyyyy))</f>
        <v>#NAME?</v>
      </c>
      <c r="B725" s="71" t="str">
        <f t="shared" si="16"/>
        <v/>
      </c>
    </row>
    <row r="726" spans="1:2" ht="22.8" thickBot="1" x14ac:dyDescent="0.35">
      <c r="A726" s="70" t="e" cm="1">
        <f t="array" ref="A726">(IF($K$3='بيان ت'!D720,ROW('بيان ت'!720:720)-1,yyyyy))</f>
        <v>#NAME?</v>
      </c>
      <c r="B726" s="71" t="str">
        <f t="shared" si="16"/>
        <v/>
      </c>
    </row>
    <row r="727" spans="1:2" ht="22.8" thickBot="1" x14ac:dyDescent="0.35">
      <c r="A727" s="70" t="e" cm="1">
        <f t="array" ref="A727">(IF($K$3='بيان ت'!D721,ROW('بيان ت'!721:721)-1,yyyyy))</f>
        <v>#NAME?</v>
      </c>
      <c r="B727" s="71" t="str">
        <f t="shared" si="16"/>
        <v/>
      </c>
    </row>
    <row r="728" spans="1:2" ht="22.8" thickBot="1" x14ac:dyDescent="0.35">
      <c r="A728" s="70" t="e" cm="1">
        <f t="array" ref="A728">(IF($K$3='بيان ت'!D722,ROW('بيان ت'!722:722)-1,yyyyy))</f>
        <v>#NAME?</v>
      </c>
      <c r="B728" s="71" t="str">
        <f t="shared" si="16"/>
        <v/>
      </c>
    </row>
    <row r="729" spans="1:2" ht="22.8" thickBot="1" x14ac:dyDescent="0.35">
      <c r="A729" s="70" t="e" cm="1">
        <f t="array" ref="A729">(IF($K$3='بيان ت'!D723,ROW('بيان ت'!723:723)-1,yyyyy))</f>
        <v>#NAME?</v>
      </c>
      <c r="B729" s="71" t="str">
        <f t="shared" si="16"/>
        <v/>
      </c>
    </row>
    <row r="730" spans="1:2" ht="22.8" thickBot="1" x14ac:dyDescent="0.35">
      <c r="A730" s="70" t="e" cm="1">
        <f t="array" ref="A730">(IF($K$3='بيان ت'!D724,ROW('بيان ت'!724:724)-1,yyyyy))</f>
        <v>#NAME?</v>
      </c>
      <c r="B730" s="71" t="str">
        <f t="shared" si="16"/>
        <v/>
      </c>
    </row>
    <row r="731" spans="1:2" ht="22.8" thickBot="1" x14ac:dyDescent="0.35">
      <c r="A731" s="70" t="e" cm="1">
        <f t="array" ref="A731">(IF($K$3='بيان ت'!D725,ROW('بيان ت'!725:725)-1,yyyyy))</f>
        <v>#NAME?</v>
      </c>
      <c r="B731" s="71" t="str">
        <f t="shared" si="16"/>
        <v/>
      </c>
    </row>
    <row r="732" spans="1:2" ht="22.8" thickBot="1" x14ac:dyDescent="0.35">
      <c r="A732" s="70" t="e" cm="1">
        <f t="array" ref="A732">(IF($K$3='بيان ت'!D726,ROW('بيان ت'!726:726)-1,yyyyy))</f>
        <v>#NAME?</v>
      </c>
      <c r="B732" s="71" t="str">
        <f t="shared" si="16"/>
        <v/>
      </c>
    </row>
    <row r="733" spans="1:2" ht="22.8" thickBot="1" x14ac:dyDescent="0.35">
      <c r="A733" s="70" t="e" cm="1">
        <f t="array" ref="A733">(IF($K$3='بيان ت'!D727,ROW('بيان ت'!727:727)-1,yyyyy))</f>
        <v>#NAME?</v>
      </c>
      <c r="B733" s="71" t="str">
        <f t="shared" si="16"/>
        <v/>
      </c>
    </row>
    <row r="734" spans="1:2" ht="22.8" thickBot="1" x14ac:dyDescent="0.35">
      <c r="A734" s="70" t="e" cm="1">
        <f t="array" ref="A734">(IF($K$3='بيان ت'!D728,ROW('بيان ت'!728:728)-1,yyyyy))</f>
        <v>#NAME?</v>
      </c>
      <c r="B734" s="71" t="str">
        <f t="shared" si="16"/>
        <v/>
      </c>
    </row>
    <row r="735" spans="1:2" ht="22.8" thickBot="1" x14ac:dyDescent="0.35">
      <c r="A735" s="70" t="e" cm="1">
        <f t="array" ref="A735">(IF($K$3='بيان ت'!D729,ROW('بيان ت'!729:729)-1,yyyyy))</f>
        <v>#NAME?</v>
      </c>
      <c r="B735" s="71" t="str">
        <f t="shared" si="16"/>
        <v/>
      </c>
    </row>
    <row r="736" spans="1:2" ht="22.8" thickBot="1" x14ac:dyDescent="0.35">
      <c r="A736" s="70" t="e" cm="1">
        <f t="array" ref="A736">(IF($K$3='بيان ت'!D730,ROW('بيان ت'!730:730)-1,yyyyy))</f>
        <v>#NAME?</v>
      </c>
      <c r="B736" s="71" t="str">
        <f t="shared" si="16"/>
        <v/>
      </c>
    </row>
    <row r="737" spans="1:2" ht="22.8" thickBot="1" x14ac:dyDescent="0.35">
      <c r="A737" s="70" t="e" cm="1">
        <f t="array" ref="A737">(IF($K$3='بيان ت'!D731,ROW('بيان ت'!731:731)-1,yyyyy))</f>
        <v>#NAME?</v>
      </c>
      <c r="B737" s="71" t="str">
        <f t="shared" si="16"/>
        <v/>
      </c>
    </row>
    <row r="738" spans="1:2" ht="22.8" thickBot="1" x14ac:dyDescent="0.35">
      <c r="A738" s="70" t="e" cm="1">
        <f t="array" ref="A738">(IF($K$3='بيان ت'!D732,ROW('بيان ت'!732:732)-1,yyyyy))</f>
        <v>#NAME?</v>
      </c>
      <c r="B738" s="71" t="str">
        <f t="shared" si="16"/>
        <v/>
      </c>
    </row>
    <row r="739" spans="1:2" ht="22.8" thickBot="1" x14ac:dyDescent="0.35">
      <c r="A739" s="70" t="e" cm="1">
        <f t="array" ref="A739">(IF($K$3='بيان ت'!D733,ROW('بيان ت'!733:733)-1,yyyyy))</f>
        <v>#NAME?</v>
      </c>
      <c r="B739" s="71" t="str">
        <f t="shared" si="16"/>
        <v/>
      </c>
    </row>
    <row r="740" spans="1:2" ht="22.8" thickBot="1" x14ac:dyDescent="0.35">
      <c r="A740" s="70" t="e" cm="1">
        <f t="array" ref="A740">(IF($K$3='بيان ت'!D734,ROW('بيان ت'!734:734)-1,yyyyy))</f>
        <v>#NAME?</v>
      </c>
      <c r="B740" s="71" t="str">
        <f t="shared" si="16"/>
        <v/>
      </c>
    </row>
    <row r="741" spans="1:2" ht="22.8" thickBot="1" x14ac:dyDescent="0.35">
      <c r="A741" s="70" t="e" cm="1">
        <f t="array" ref="A741">(IF($K$3='بيان ت'!D735,ROW('بيان ت'!735:735)-1,yyyyy))</f>
        <v>#NAME?</v>
      </c>
      <c r="B741" s="71" t="str">
        <f t="shared" si="16"/>
        <v/>
      </c>
    </row>
    <row r="742" spans="1:2" ht="22.8" thickBot="1" x14ac:dyDescent="0.35">
      <c r="A742" s="70" t="e" cm="1">
        <f t="array" ref="A742">(IF($K$3='بيان ت'!D736,ROW('بيان ت'!736:736)-1,yyyyy))</f>
        <v>#NAME?</v>
      </c>
      <c r="B742" s="71" t="str">
        <f t="shared" si="16"/>
        <v/>
      </c>
    </row>
    <row r="743" spans="1:2" ht="22.8" thickBot="1" x14ac:dyDescent="0.35">
      <c r="A743" s="70" t="e" cm="1">
        <f t="array" ref="A743">(IF($K$3='بيان ت'!D737,ROW('بيان ت'!737:737)-1,yyyyy))</f>
        <v>#NAME?</v>
      </c>
      <c r="B743" s="71" t="str">
        <f t="shared" si="16"/>
        <v/>
      </c>
    </row>
    <row r="744" spans="1:2" ht="22.8" thickBot="1" x14ac:dyDescent="0.35">
      <c r="A744" s="70" t="e" cm="1">
        <f t="array" ref="A744">(IF($K$3='بيان ت'!D738,ROW('بيان ت'!738:738)-1,yyyyy))</f>
        <v>#NAME?</v>
      </c>
      <c r="B744" s="71" t="str">
        <f t="shared" si="16"/>
        <v/>
      </c>
    </row>
    <row r="745" spans="1:2" ht="22.8" thickBot="1" x14ac:dyDescent="0.35">
      <c r="A745" s="70" t="e" cm="1">
        <f t="array" ref="A745">(IF($K$3='بيان ت'!D739,ROW('بيان ت'!739:739)-1,yyyyy))</f>
        <v>#NAME?</v>
      </c>
      <c r="B745" s="71" t="str">
        <f t="shared" si="16"/>
        <v/>
      </c>
    </row>
    <row r="746" spans="1:2" ht="22.8" thickBot="1" x14ac:dyDescent="0.35">
      <c r="A746" s="70" t="e" cm="1">
        <f t="array" ref="A746">(IF($K$3='بيان ت'!D740,ROW('بيان ت'!740:740)-1,yyyyy))</f>
        <v>#NAME?</v>
      </c>
      <c r="B746" s="71" t="str">
        <f t="shared" si="16"/>
        <v/>
      </c>
    </row>
    <row r="747" spans="1:2" ht="22.8" thickBot="1" x14ac:dyDescent="0.35">
      <c r="A747" s="70" t="e" cm="1">
        <f t="array" ref="A747">(IF($K$3='بيان ت'!D741,ROW('بيان ت'!741:741)-1,yyyyy))</f>
        <v>#NAME?</v>
      </c>
      <c r="B747" s="71" t="str">
        <f t="shared" si="16"/>
        <v/>
      </c>
    </row>
    <row r="748" spans="1:2" ht="22.8" thickBot="1" x14ac:dyDescent="0.35">
      <c r="A748" s="70" t="e" cm="1">
        <f t="array" ref="A748">(IF($K$3='بيان ت'!D742,ROW('بيان ت'!742:742)-1,yyyyy))</f>
        <v>#NAME?</v>
      </c>
      <c r="B748" s="71" t="str">
        <f t="shared" si="16"/>
        <v/>
      </c>
    </row>
    <row r="749" spans="1:2" ht="22.8" thickBot="1" x14ac:dyDescent="0.35">
      <c r="A749" s="70" t="e" cm="1">
        <f t="array" ref="A749">(IF($K$3='بيان ت'!D743,ROW('بيان ت'!743:743)-1,yyyyy))</f>
        <v>#NAME?</v>
      </c>
      <c r="B749" s="71" t="str">
        <f t="shared" si="16"/>
        <v/>
      </c>
    </row>
    <row r="750" spans="1:2" ht="22.8" thickBot="1" x14ac:dyDescent="0.35">
      <c r="A750" s="70" t="e" cm="1">
        <f t="array" ref="A750">(IF($K$3='بيان ت'!D744,ROW('بيان ت'!744:744)-1,yyyyy))</f>
        <v>#NAME?</v>
      </c>
      <c r="B750" s="71" t="str">
        <f t="shared" si="16"/>
        <v/>
      </c>
    </row>
    <row r="751" spans="1:2" ht="22.8" thickBot="1" x14ac:dyDescent="0.35">
      <c r="A751" s="70" t="e" cm="1">
        <f t="array" ref="A751">(IF($K$3='بيان ت'!D745,ROW('بيان ت'!745:745)-1,yyyyy))</f>
        <v>#NAME?</v>
      </c>
      <c r="B751" s="71" t="str">
        <f t="shared" si="16"/>
        <v/>
      </c>
    </row>
    <row r="752" spans="1:2" ht="22.8" thickBot="1" x14ac:dyDescent="0.35">
      <c r="A752" s="70" t="e" cm="1">
        <f t="array" ref="A752">(IF($K$3='بيان ت'!D746,ROW('بيان ت'!746:746)-1,yyyyy))</f>
        <v>#NAME?</v>
      </c>
      <c r="B752" s="71" t="str">
        <f t="shared" si="16"/>
        <v/>
      </c>
    </row>
    <row r="753" spans="1:2" ht="22.8" thickBot="1" x14ac:dyDescent="0.35">
      <c r="A753" s="70" t="e" cm="1">
        <f t="array" ref="A753">(IF($K$3='بيان ت'!D747,ROW('بيان ت'!747:747)-1,yyyyy))</f>
        <v>#NAME?</v>
      </c>
      <c r="B753" s="71" t="str">
        <f t="shared" si="16"/>
        <v/>
      </c>
    </row>
    <row r="754" spans="1:2" ht="22.8" thickBot="1" x14ac:dyDescent="0.35">
      <c r="A754" s="70" t="e" cm="1">
        <f t="array" ref="A754">(IF($K$3='بيان ت'!D748,ROW('بيان ت'!748:748)-1,yyyyy))</f>
        <v>#NAME?</v>
      </c>
      <c r="B754" s="71" t="str">
        <f t="shared" si="16"/>
        <v/>
      </c>
    </row>
    <row r="755" spans="1:2" ht="22.8" thickBot="1" x14ac:dyDescent="0.35">
      <c r="A755" s="70" t="e" cm="1">
        <f t="array" ref="A755">(IF($K$3='بيان ت'!D749,ROW('بيان ت'!749:749)-1,yyyyy))</f>
        <v>#NAME?</v>
      </c>
      <c r="B755" s="71" t="str">
        <f t="shared" si="16"/>
        <v/>
      </c>
    </row>
    <row r="756" spans="1:2" ht="22.8" thickBot="1" x14ac:dyDescent="0.35">
      <c r="A756" s="70" t="e" cm="1">
        <f t="array" ref="A756">(IF($K$3='بيان ت'!D750,ROW('بيان ت'!750:750)-1,yyyyy))</f>
        <v>#NAME?</v>
      </c>
      <c r="B756" s="71" t="str">
        <f t="shared" si="16"/>
        <v/>
      </c>
    </row>
    <row r="757" spans="1:2" ht="22.8" thickBot="1" x14ac:dyDescent="0.35">
      <c r="A757" s="70" t="e" cm="1">
        <f t="array" ref="A757">(IF($K$3='بيان ت'!D751,ROW('بيان ت'!751:751)-1,yyyyy))</f>
        <v>#NAME?</v>
      </c>
      <c r="B757" s="71" t="str">
        <f t="shared" si="16"/>
        <v/>
      </c>
    </row>
    <row r="758" spans="1:2" ht="22.8" thickBot="1" x14ac:dyDescent="0.35">
      <c r="A758" s="70" t="e" cm="1">
        <f t="array" ref="A758">(IF($K$3='بيان ت'!D752,ROW('بيان ت'!752:752)-1,yyyyy))</f>
        <v>#NAME?</v>
      </c>
      <c r="B758" s="71" t="str">
        <f t="shared" si="16"/>
        <v/>
      </c>
    </row>
    <row r="759" spans="1:2" ht="22.8" thickBot="1" x14ac:dyDescent="0.35">
      <c r="A759" s="70" t="e" cm="1">
        <f t="array" ref="A759">(IF($K$3='بيان ت'!D753,ROW('بيان ت'!753:753)-1,yyyyy))</f>
        <v>#NAME?</v>
      </c>
      <c r="B759" s="71" t="str">
        <f t="shared" si="16"/>
        <v/>
      </c>
    </row>
    <row r="760" spans="1:2" ht="22.8" thickBot="1" x14ac:dyDescent="0.35">
      <c r="A760" s="70" t="e" cm="1">
        <f t="array" ref="A760">(IF($K$3='بيان ت'!D754,ROW('بيان ت'!754:754)-1,yyyyy))</f>
        <v>#NAME?</v>
      </c>
      <c r="B760" s="71" t="str">
        <f t="shared" si="16"/>
        <v/>
      </c>
    </row>
    <row r="761" spans="1:2" ht="22.8" thickBot="1" x14ac:dyDescent="0.35">
      <c r="A761" s="70" t="e" cm="1">
        <f t="array" ref="A761">(IF($K$3='بيان ت'!D755,ROW('بيان ت'!755:755)-1,yyyyy))</f>
        <v>#NAME?</v>
      </c>
      <c r="B761" s="71" t="str">
        <f t="shared" si="16"/>
        <v/>
      </c>
    </row>
    <row r="762" spans="1:2" ht="22.8" thickBot="1" x14ac:dyDescent="0.35">
      <c r="A762" s="70" t="e" cm="1">
        <f t="array" ref="A762">(IF($K$3='بيان ت'!D756,ROW('بيان ت'!756:756)-1,yyyyy))</f>
        <v>#NAME?</v>
      </c>
      <c r="B762" s="71" t="str">
        <f t="shared" si="16"/>
        <v/>
      </c>
    </row>
    <row r="763" spans="1:2" ht="22.8" thickBot="1" x14ac:dyDescent="0.35">
      <c r="A763" s="70" t="e" cm="1">
        <f t="array" ref="A763">(IF($K$3='بيان ت'!D757,ROW('بيان ت'!757:757)-1,yyyyy))</f>
        <v>#NAME?</v>
      </c>
      <c r="B763" s="71" t="str">
        <f t="shared" si="16"/>
        <v/>
      </c>
    </row>
    <row r="764" spans="1:2" ht="22.8" thickBot="1" x14ac:dyDescent="0.35">
      <c r="A764" s="70" t="e" cm="1">
        <f t="array" ref="A764">(IF($K$3='بيان ت'!D758,ROW('بيان ت'!758:758)-1,yyyyy))</f>
        <v>#NAME?</v>
      </c>
      <c r="B764" s="71" t="str">
        <f t="shared" si="16"/>
        <v/>
      </c>
    </row>
    <row r="765" spans="1:2" ht="22.8" thickBot="1" x14ac:dyDescent="0.35">
      <c r="A765" s="70" t="e" cm="1">
        <f t="array" ref="A765">(IF($K$3='بيان ت'!D759,ROW('بيان ت'!759:759)-1,yyyyy))</f>
        <v>#NAME?</v>
      </c>
      <c r="B765" s="71" t="str">
        <f t="shared" si="16"/>
        <v/>
      </c>
    </row>
    <row r="766" spans="1:2" ht="22.8" thickBot="1" x14ac:dyDescent="0.35">
      <c r="A766" s="70" t="e" cm="1">
        <f t="array" ref="A766">(IF($K$3='بيان ت'!D760,ROW('بيان ت'!760:760)-1,yyyyy))</f>
        <v>#NAME?</v>
      </c>
      <c r="B766" s="71" t="str">
        <f t="shared" si="16"/>
        <v/>
      </c>
    </row>
    <row r="767" spans="1:2" ht="22.8" thickBot="1" x14ac:dyDescent="0.35">
      <c r="A767" s="70" t="e" cm="1">
        <f t="array" ref="A767">(IF($K$3='بيان ت'!D761,ROW('بيان ت'!761:761)-1,yyyyy))</f>
        <v>#NAME?</v>
      </c>
      <c r="B767" s="71" t="str">
        <f t="shared" si="16"/>
        <v/>
      </c>
    </row>
    <row r="768" spans="1:2" ht="22.8" thickBot="1" x14ac:dyDescent="0.35">
      <c r="A768" s="70" t="e" cm="1">
        <f t="array" ref="A768">(IF($K$3='بيان ت'!D762,ROW('بيان ت'!762:762)-1,yyyyy))</f>
        <v>#NAME?</v>
      </c>
      <c r="B768" s="71" t="str">
        <f t="shared" si="16"/>
        <v/>
      </c>
    </row>
    <row r="769" spans="1:2" ht="22.8" thickBot="1" x14ac:dyDescent="0.35">
      <c r="A769" s="70" t="e" cm="1">
        <f t="array" ref="A769">(IF($K$3='بيان ت'!D763,ROW('بيان ت'!763:763)-1,yyyyy))</f>
        <v>#NAME?</v>
      </c>
      <c r="B769" s="71" t="str">
        <f t="shared" si="16"/>
        <v/>
      </c>
    </row>
    <row r="770" spans="1:2" ht="22.8" thickBot="1" x14ac:dyDescent="0.35">
      <c r="A770" s="70" t="e" cm="1">
        <f t="array" ref="A770">(IF($K$3='بيان ت'!D764,ROW('بيان ت'!764:764)-1,yyyyy))</f>
        <v>#NAME?</v>
      </c>
      <c r="B770" s="71" t="str">
        <f t="shared" si="16"/>
        <v/>
      </c>
    </row>
    <row r="771" spans="1:2" ht="22.8" thickBot="1" x14ac:dyDescent="0.35">
      <c r="A771" s="70" t="e" cm="1">
        <f t="array" ref="A771">(IF($K$3='بيان ت'!D765,ROW('بيان ت'!765:765)-1,yyyyy))</f>
        <v>#NAME?</v>
      </c>
      <c r="B771" s="71" t="str">
        <f t="shared" si="16"/>
        <v/>
      </c>
    </row>
    <row r="772" spans="1:2" ht="22.8" thickBot="1" x14ac:dyDescent="0.35">
      <c r="A772" s="70" t="e" cm="1">
        <f t="array" ref="A772">(IF($K$3='بيان ت'!D766,ROW('بيان ت'!766:766)-1,yyyyy))</f>
        <v>#NAME?</v>
      </c>
      <c r="B772" s="71" t="str">
        <f t="shared" si="16"/>
        <v/>
      </c>
    </row>
    <row r="773" spans="1:2" ht="22.8" thickBot="1" x14ac:dyDescent="0.35">
      <c r="A773" s="70" t="e" cm="1">
        <f t="array" ref="A773">(IF($K$3='بيان ت'!D767,ROW('بيان ت'!767:767)-1,yyyyy))</f>
        <v>#NAME?</v>
      </c>
      <c r="B773" s="71" t="str">
        <f t="shared" si="16"/>
        <v/>
      </c>
    </row>
    <row r="774" spans="1:2" ht="22.8" thickBot="1" x14ac:dyDescent="0.35">
      <c r="A774" s="70" t="e" cm="1">
        <f t="array" ref="A774">(IF($K$3='بيان ت'!D768,ROW('بيان ت'!768:768)-1,yyyyy))</f>
        <v>#NAME?</v>
      </c>
      <c r="B774" s="71" t="str">
        <f t="shared" si="16"/>
        <v/>
      </c>
    </row>
    <row r="775" spans="1:2" ht="22.8" thickBot="1" x14ac:dyDescent="0.35">
      <c r="A775" s="70" t="e" cm="1">
        <f t="array" ref="A775">(IF($K$3='بيان ت'!D769,ROW('بيان ت'!769:769)-1,yyyyy))</f>
        <v>#NAME?</v>
      </c>
      <c r="B775" s="71" t="str">
        <f t="shared" si="16"/>
        <v/>
      </c>
    </row>
    <row r="776" spans="1:2" ht="22.8" thickBot="1" x14ac:dyDescent="0.35">
      <c r="A776" s="70" t="e" cm="1">
        <f t="array" ref="A776">(IF($K$3='بيان ت'!D770,ROW('بيان ت'!770:770)-1,yyyyy))</f>
        <v>#NAME?</v>
      </c>
      <c r="B776" s="71" t="str">
        <f t="shared" si="16"/>
        <v/>
      </c>
    </row>
    <row r="777" spans="1:2" ht="22.8" thickBot="1" x14ac:dyDescent="0.35">
      <c r="A777" s="70" t="e" cm="1">
        <f t="array" ref="A777">(IF($K$3='بيان ت'!D771,ROW('بيان ت'!771:771)-1,yyyyy))</f>
        <v>#NAME?</v>
      </c>
      <c r="B777" s="71" t="str">
        <f t="shared" ref="B777:B840" si="17">IFERROR(_xlfn.AGGREGATE(15,6,$A$8:$A$510,ROW(A770)),"")</f>
        <v/>
      </c>
    </row>
    <row r="778" spans="1:2" ht="22.8" thickBot="1" x14ac:dyDescent="0.35">
      <c r="A778" s="70" t="e" cm="1">
        <f t="array" ref="A778">(IF($K$3='بيان ت'!D772,ROW('بيان ت'!772:772)-1,yyyyy))</f>
        <v>#NAME?</v>
      </c>
      <c r="B778" s="71" t="str">
        <f t="shared" si="17"/>
        <v/>
      </c>
    </row>
    <row r="779" spans="1:2" ht="22.8" thickBot="1" x14ac:dyDescent="0.35">
      <c r="A779" s="70" t="e" cm="1">
        <f t="array" ref="A779">(IF($K$3='بيان ت'!D773,ROW('بيان ت'!773:773)-1,yyyyy))</f>
        <v>#NAME?</v>
      </c>
      <c r="B779" s="71" t="str">
        <f t="shared" si="17"/>
        <v/>
      </c>
    </row>
    <row r="780" spans="1:2" ht="22.8" thickBot="1" x14ac:dyDescent="0.35">
      <c r="A780" s="70" t="e" cm="1">
        <f t="array" ref="A780">(IF($K$3='بيان ت'!D774,ROW('بيان ت'!774:774)-1,yyyyy))</f>
        <v>#NAME?</v>
      </c>
      <c r="B780" s="71" t="str">
        <f t="shared" si="17"/>
        <v/>
      </c>
    </row>
    <row r="781" spans="1:2" ht="22.8" thickBot="1" x14ac:dyDescent="0.35">
      <c r="A781" s="70" t="e" cm="1">
        <f t="array" ref="A781">(IF($K$3='بيان ت'!D775,ROW('بيان ت'!775:775)-1,yyyyy))</f>
        <v>#NAME?</v>
      </c>
      <c r="B781" s="71" t="str">
        <f t="shared" si="17"/>
        <v/>
      </c>
    </row>
    <row r="782" spans="1:2" ht="22.8" thickBot="1" x14ac:dyDescent="0.35">
      <c r="A782" s="70" t="e" cm="1">
        <f t="array" ref="A782">(IF($K$3='بيان ت'!D776,ROW('بيان ت'!776:776)-1,yyyyy))</f>
        <v>#NAME?</v>
      </c>
      <c r="B782" s="71" t="str">
        <f t="shared" si="17"/>
        <v/>
      </c>
    </row>
    <row r="783" spans="1:2" ht="22.8" thickBot="1" x14ac:dyDescent="0.35">
      <c r="A783" s="70" t="e" cm="1">
        <f t="array" ref="A783">(IF($K$3='بيان ت'!D777,ROW('بيان ت'!777:777)-1,yyyyy))</f>
        <v>#NAME?</v>
      </c>
      <c r="B783" s="71" t="str">
        <f t="shared" si="17"/>
        <v/>
      </c>
    </row>
    <row r="784" spans="1:2" ht="22.8" thickBot="1" x14ac:dyDescent="0.35">
      <c r="A784" s="70" t="e" cm="1">
        <f t="array" ref="A784">(IF($K$3='بيان ت'!D778,ROW('بيان ت'!778:778)-1,yyyyy))</f>
        <v>#NAME?</v>
      </c>
      <c r="B784" s="71" t="str">
        <f t="shared" si="17"/>
        <v/>
      </c>
    </row>
    <row r="785" spans="1:2" ht="22.8" thickBot="1" x14ac:dyDescent="0.35">
      <c r="A785" s="70" t="e" cm="1">
        <f t="array" ref="A785">(IF($K$3='بيان ت'!D779,ROW('بيان ت'!779:779)-1,yyyyy))</f>
        <v>#NAME?</v>
      </c>
      <c r="B785" s="71" t="str">
        <f t="shared" si="17"/>
        <v/>
      </c>
    </row>
    <row r="786" spans="1:2" ht="22.8" thickBot="1" x14ac:dyDescent="0.35">
      <c r="A786" s="70" t="e" cm="1">
        <f t="array" ref="A786">(IF($K$3='بيان ت'!D780,ROW('بيان ت'!780:780)-1,yyyyy))</f>
        <v>#NAME?</v>
      </c>
      <c r="B786" s="71" t="str">
        <f t="shared" si="17"/>
        <v/>
      </c>
    </row>
    <row r="787" spans="1:2" ht="22.8" thickBot="1" x14ac:dyDescent="0.35">
      <c r="A787" s="70" t="e" cm="1">
        <f t="array" ref="A787">(IF($K$3='بيان ت'!D781,ROW('بيان ت'!781:781)-1,yyyyy))</f>
        <v>#NAME?</v>
      </c>
      <c r="B787" s="71" t="str">
        <f t="shared" si="17"/>
        <v/>
      </c>
    </row>
    <row r="788" spans="1:2" ht="22.8" thickBot="1" x14ac:dyDescent="0.35">
      <c r="A788" s="70" t="e" cm="1">
        <f t="array" ref="A788">(IF($K$3='بيان ت'!D782,ROW('بيان ت'!782:782)-1,yyyyy))</f>
        <v>#NAME?</v>
      </c>
      <c r="B788" s="71" t="str">
        <f t="shared" si="17"/>
        <v/>
      </c>
    </row>
    <row r="789" spans="1:2" ht="22.8" thickBot="1" x14ac:dyDescent="0.35">
      <c r="A789" s="70" t="e" cm="1">
        <f t="array" ref="A789">(IF($K$3='بيان ت'!D783,ROW('بيان ت'!783:783)-1,yyyyy))</f>
        <v>#NAME?</v>
      </c>
      <c r="B789" s="71" t="str">
        <f t="shared" si="17"/>
        <v/>
      </c>
    </row>
    <row r="790" spans="1:2" ht="22.8" thickBot="1" x14ac:dyDescent="0.35">
      <c r="A790" s="70" t="e" cm="1">
        <f t="array" ref="A790">(IF($K$3='بيان ت'!D784,ROW('بيان ت'!784:784)-1,yyyyy))</f>
        <v>#NAME?</v>
      </c>
      <c r="B790" s="71" t="str">
        <f t="shared" si="17"/>
        <v/>
      </c>
    </row>
    <row r="791" spans="1:2" ht="22.8" thickBot="1" x14ac:dyDescent="0.35">
      <c r="A791" s="70" t="e" cm="1">
        <f t="array" ref="A791">(IF($K$3='بيان ت'!D785,ROW('بيان ت'!785:785)-1,yyyyy))</f>
        <v>#NAME?</v>
      </c>
      <c r="B791" s="71" t="str">
        <f t="shared" si="17"/>
        <v/>
      </c>
    </row>
    <row r="792" spans="1:2" ht="22.8" thickBot="1" x14ac:dyDescent="0.35">
      <c r="A792" s="70" t="e" cm="1">
        <f t="array" ref="A792">(IF($K$3='بيان ت'!D786,ROW('بيان ت'!786:786)-1,yyyyy))</f>
        <v>#NAME?</v>
      </c>
      <c r="B792" s="71" t="str">
        <f t="shared" si="17"/>
        <v/>
      </c>
    </row>
    <row r="793" spans="1:2" ht="22.8" thickBot="1" x14ac:dyDescent="0.35">
      <c r="A793" s="70" t="e" cm="1">
        <f t="array" ref="A793">(IF($K$3='بيان ت'!D787,ROW('بيان ت'!787:787)-1,yyyyy))</f>
        <v>#NAME?</v>
      </c>
      <c r="B793" s="71" t="str">
        <f t="shared" si="17"/>
        <v/>
      </c>
    </row>
    <row r="794" spans="1:2" ht="22.8" thickBot="1" x14ac:dyDescent="0.35">
      <c r="A794" s="70" t="e" cm="1">
        <f t="array" ref="A794">(IF($K$3='بيان ت'!D788,ROW('بيان ت'!788:788)-1,yyyyy))</f>
        <v>#NAME?</v>
      </c>
      <c r="B794" s="71" t="str">
        <f t="shared" si="17"/>
        <v/>
      </c>
    </row>
    <row r="795" spans="1:2" ht="22.8" thickBot="1" x14ac:dyDescent="0.35">
      <c r="A795" s="70" t="e" cm="1">
        <f t="array" ref="A795">(IF($K$3='بيان ت'!D789,ROW('بيان ت'!789:789)-1,yyyyy))</f>
        <v>#NAME?</v>
      </c>
      <c r="B795" s="71" t="str">
        <f t="shared" si="17"/>
        <v/>
      </c>
    </row>
    <row r="796" spans="1:2" ht="22.8" thickBot="1" x14ac:dyDescent="0.35">
      <c r="A796" s="70" t="e" cm="1">
        <f t="array" ref="A796">(IF($K$3='بيان ت'!D790,ROW('بيان ت'!790:790)-1,yyyyy))</f>
        <v>#NAME?</v>
      </c>
      <c r="B796" s="71" t="str">
        <f t="shared" si="17"/>
        <v/>
      </c>
    </row>
    <row r="797" spans="1:2" ht="22.8" thickBot="1" x14ac:dyDescent="0.35">
      <c r="A797" s="70" t="e" cm="1">
        <f t="array" ref="A797">(IF($K$3='بيان ت'!D791,ROW('بيان ت'!791:791)-1,yyyyy))</f>
        <v>#NAME?</v>
      </c>
      <c r="B797" s="71" t="str">
        <f t="shared" si="17"/>
        <v/>
      </c>
    </row>
    <row r="798" spans="1:2" ht="22.8" thickBot="1" x14ac:dyDescent="0.35">
      <c r="A798" s="70" t="e" cm="1">
        <f t="array" ref="A798">(IF($K$3='بيان ت'!D792,ROW('بيان ت'!792:792)-1,yyyyy))</f>
        <v>#NAME?</v>
      </c>
      <c r="B798" s="71" t="str">
        <f t="shared" si="17"/>
        <v/>
      </c>
    </row>
    <row r="799" spans="1:2" ht="22.8" thickBot="1" x14ac:dyDescent="0.35">
      <c r="A799" s="70" t="e" cm="1">
        <f t="array" ref="A799">(IF($K$3='بيان ت'!D793,ROW('بيان ت'!793:793)-1,yyyyy))</f>
        <v>#NAME?</v>
      </c>
      <c r="B799" s="71" t="str">
        <f t="shared" si="17"/>
        <v/>
      </c>
    </row>
    <row r="800" spans="1:2" ht="22.8" thickBot="1" x14ac:dyDescent="0.35">
      <c r="A800" s="70" t="e" cm="1">
        <f t="array" ref="A800">(IF($K$3='بيان ت'!D794,ROW('بيان ت'!794:794)-1,yyyyy))</f>
        <v>#NAME?</v>
      </c>
      <c r="B800" s="71" t="str">
        <f t="shared" si="17"/>
        <v/>
      </c>
    </row>
    <row r="801" spans="1:2" ht="22.8" thickBot="1" x14ac:dyDescent="0.35">
      <c r="A801" s="70" t="e" cm="1">
        <f t="array" ref="A801">(IF($K$3='بيان ت'!D795,ROW('بيان ت'!795:795)-1,yyyyy))</f>
        <v>#NAME?</v>
      </c>
      <c r="B801" s="71" t="str">
        <f t="shared" si="17"/>
        <v/>
      </c>
    </row>
    <row r="802" spans="1:2" ht="22.8" thickBot="1" x14ac:dyDescent="0.35">
      <c r="A802" s="70" t="e" cm="1">
        <f t="array" ref="A802">(IF($K$3='بيان ت'!D796,ROW('بيان ت'!796:796)-1,yyyyy))</f>
        <v>#NAME?</v>
      </c>
      <c r="B802" s="71" t="str">
        <f t="shared" si="17"/>
        <v/>
      </c>
    </row>
    <row r="803" spans="1:2" ht="22.8" thickBot="1" x14ac:dyDescent="0.35">
      <c r="A803" s="70" t="e" cm="1">
        <f t="array" ref="A803">(IF($K$3='بيان ت'!D797,ROW('بيان ت'!797:797)-1,yyyyy))</f>
        <v>#NAME?</v>
      </c>
      <c r="B803" s="71" t="str">
        <f t="shared" si="17"/>
        <v/>
      </c>
    </row>
    <row r="804" spans="1:2" ht="22.8" thickBot="1" x14ac:dyDescent="0.35">
      <c r="A804" s="70" t="e" cm="1">
        <f t="array" ref="A804">(IF($K$3='بيان ت'!D798,ROW('بيان ت'!798:798)-1,yyyyy))</f>
        <v>#NAME?</v>
      </c>
      <c r="B804" s="71" t="str">
        <f t="shared" si="17"/>
        <v/>
      </c>
    </row>
    <row r="805" spans="1:2" ht="22.8" thickBot="1" x14ac:dyDescent="0.35">
      <c r="A805" s="70" t="e" cm="1">
        <f t="array" ref="A805">(IF($K$3='بيان ت'!D799,ROW('بيان ت'!799:799)-1,yyyyy))</f>
        <v>#NAME?</v>
      </c>
      <c r="B805" s="71" t="str">
        <f t="shared" si="17"/>
        <v/>
      </c>
    </row>
    <row r="806" spans="1:2" ht="22.8" thickBot="1" x14ac:dyDescent="0.35">
      <c r="A806" s="70" t="e" cm="1">
        <f t="array" ref="A806">(IF($K$3='بيان ت'!D800,ROW('بيان ت'!800:800)-1,yyyyy))</f>
        <v>#NAME?</v>
      </c>
      <c r="B806" s="71" t="str">
        <f t="shared" si="17"/>
        <v/>
      </c>
    </row>
    <row r="807" spans="1:2" ht="22.8" thickBot="1" x14ac:dyDescent="0.35">
      <c r="A807" s="70" t="e" cm="1">
        <f t="array" ref="A807">(IF($K$3='بيان ت'!D801,ROW('بيان ت'!801:801)-1,yyyyy))</f>
        <v>#NAME?</v>
      </c>
      <c r="B807" s="71" t="str">
        <f t="shared" si="17"/>
        <v/>
      </c>
    </row>
    <row r="808" spans="1:2" ht="22.8" thickBot="1" x14ac:dyDescent="0.35">
      <c r="A808" s="70" t="e" cm="1">
        <f t="array" ref="A808">(IF($K$3='بيان ت'!D802,ROW('بيان ت'!802:802)-1,yyyyy))</f>
        <v>#NAME?</v>
      </c>
      <c r="B808" s="71" t="str">
        <f t="shared" si="17"/>
        <v/>
      </c>
    </row>
    <row r="809" spans="1:2" ht="22.8" thickBot="1" x14ac:dyDescent="0.35">
      <c r="A809" s="70" t="e" cm="1">
        <f t="array" ref="A809">(IF($K$3='بيان ت'!D803,ROW('بيان ت'!803:803)-1,yyyyy))</f>
        <v>#NAME?</v>
      </c>
      <c r="B809" s="71" t="str">
        <f t="shared" si="17"/>
        <v/>
      </c>
    </row>
    <row r="810" spans="1:2" ht="22.8" thickBot="1" x14ac:dyDescent="0.35">
      <c r="A810" s="70" t="e" cm="1">
        <f t="array" ref="A810">(IF($K$3='بيان ت'!D804,ROW('بيان ت'!804:804)-1,yyyyy))</f>
        <v>#NAME?</v>
      </c>
      <c r="B810" s="71" t="str">
        <f t="shared" si="17"/>
        <v/>
      </c>
    </row>
    <row r="811" spans="1:2" ht="22.8" thickBot="1" x14ac:dyDescent="0.35">
      <c r="A811" s="70" t="e" cm="1">
        <f t="array" ref="A811">(IF($K$3='بيان ت'!D805,ROW('بيان ت'!805:805)-1,yyyyy))</f>
        <v>#NAME?</v>
      </c>
      <c r="B811" s="71" t="str">
        <f t="shared" si="17"/>
        <v/>
      </c>
    </row>
    <row r="812" spans="1:2" ht="22.8" thickBot="1" x14ac:dyDescent="0.35">
      <c r="A812" s="70" t="e" cm="1">
        <f t="array" ref="A812">(IF($K$3='بيان ت'!D806,ROW('بيان ت'!806:806)-1,yyyyy))</f>
        <v>#NAME?</v>
      </c>
      <c r="B812" s="71" t="str">
        <f t="shared" si="17"/>
        <v/>
      </c>
    </row>
    <row r="813" spans="1:2" ht="22.8" thickBot="1" x14ac:dyDescent="0.35">
      <c r="A813" s="70" t="e" cm="1">
        <f t="array" ref="A813">(IF($K$3='بيان ت'!D807,ROW('بيان ت'!807:807)-1,yyyyy))</f>
        <v>#NAME?</v>
      </c>
      <c r="B813" s="71" t="str">
        <f t="shared" si="17"/>
        <v/>
      </c>
    </row>
    <row r="814" spans="1:2" ht="22.8" thickBot="1" x14ac:dyDescent="0.35">
      <c r="A814" s="70" t="e" cm="1">
        <f t="array" ref="A814">(IF($K$3='بيان ت'!D808,ROW('بيان ت'!808:808)-1,yyyyy))</f>
        <v>#NAME?</v>
      </c>
      <c r="B814" s="71" t="str">
        <f t="shared" si="17"/>
        <v/>
      </c>
    </row>
    <row r="815" spans="1:2" ht="22.8" thickBot="1" x14ac:dyDescent="0.35">
      <c r="A815" s="70" t="e" cm="1">
        <f t="array" ref="A815">(IF($K$3='بيان ت'!D809,ROW('بيان ت'!809:809)-1,yyyyy))</f>
        <v>#NAME?</v>
      </c>
      <c r="B815" s="71" t="str">
        <f t="shared" si="17"/>
        <v/>
      </c>
    </row>
    <row r="816" spans="1:2" ht="22.8" thickBot="1" x14ac:dyDescent="0.35">
      <c r="A816" s="70" t="e" cm="1">
        <f t="array" ref="A816">(IF($K$3='بيان ت'!D810,ROW('بيان ت'!810:810)-1,yyyyy))</f>
        <v>#NAME?</v>
      </c>
      <c r="B816" s="71" t="str">
        <f t="shared" si="17"/>
        <v/>
      </c>
    </row>
    <row r="817" spans="1:2" ht="22.8" thickBot="1" x14ac:dyDescent="0.35">
      <c r="A817" s="70" t="e" cm="1">
        <f t="array" ref="A817">(IF($K$3='بيان ت'!D811,ROW('بيان ت'!811:811)-1,yyyyy))</f>
        <v>#NAME?</v>
      </c>
      <c r="B817" s="71" t="str">
        <f t="shared" si="17"/>
        <v/>
      </c>
    </row>
    <row r="818" spans="1:2" ht="22.8" thickBot="1" x14ac:dyDescent="0.35">
      <c r="A818" s="70" t="e" cm="1">
        <f t="array" ref="A818">(IF($K$3='بيان ت'!D812,ROW('بيان ت'!812:812)-1,yyyyy))</f>
        <v>#NAME?</v>
      </c>
      <c r="B818" s="71" t="str">
        <f t="shared" si="17"/>
        <v/>
      </c>
    </row>
    <row r="819" spans="1:2" ht="22.8" thickBot="1" x14ac:dyDescent="0.35">
      <c r="A819" s="70" t="e" cm="1">
        <f t="array" ref="A819">(IF($K$3='بيان ت'!D813,ROW('بيان ت'!813:813)-1,yyyyy))</f>
        <v>#NAME?</v>
      </c>
      <c r="B819" s="71" t="str">
        <f t="shared" si="17"/>
        <v/>
      </c>
    </row>
    <row r="820" spans="1:2" ht="22.8" thickBot="1" x14ac:dyDescent="0.35">
      <c r="A820" s="70" t="e" cm="1">
        <f t="array" ref="A820">(IF($K$3='بيان ت'!D814,ROW('بيان ت'!814:814)-1,yyyyy))</f>
        <v>#NAME?</v>
      </c>
      <c r="B820" s="71" t="str">
        <f t="shared" si="17"/>
        <v/>
      </c>
    </row>
    <row r="821" spans="1:2" ht="22.8" thickBot="1" x14ac:dyDescent="0.35">
      <c r="A821" s="70" t="e" cm="1">
        <f t="array" ref="A821">(IF($K$3='بيان ت'!D815,ROW('بيان ت'!815:815)-1,yyyyy))</f>
        <v>#NAME?</v>
      </c>
      <c r="B821" s="71" t="str">
        <f t="shared" si="17"/>
        <v/>
      </c>
    </row>
    <row r="822" spans="1:2" ht="22.8" thickBot="1" x14ac:dyDescent="0.35">
      <c r="A822" s="70" t="e" cm="1">
        <f t="array" ref="A822">(IF($K$3='بيان ت'!D816,ROW('بيان ت'!816:816)-1,yyyyy))</f>
        <v>#NAME?</v>
      </c>
      <c r="B822" s="71" t="str">
        <f t="shared" si="17"/>
        <v/>
      </c>
    </row>
    <row r="823" spans="1:2" ht="22.8" thickBot="1" x14ac:dyDescent="0.35">
      <c r="A823" s="70" t="e" cm="1">
        <f t="array" ref="A823">(IF($K$3='بيان ت'!D817,ROW('بيان ت'!817:817)-1,yyyyy))</f>
        <v>#NAME?</v>
      </c>
      <c r="B823" s="71" t="str">
        <f t="shared" si="17"/>
        <v/>
      </c>
    </row>
    <row r="824" spans="1:2" ht="22.8" thickBot="1" x14ac:dyDescent="0.35">
      <c r="A824" s="70" t="e" cm="1">
        <f t="array" ref="A824">(IF($K$3='بيان ت'!D818,ROW('بيان ت'!818:818)-1,yyyyy))</f>
        <v>#NAME?</v>
      </c>
      <c r="B824" s="71" t="str">
        <f t="shared" si="17"/>
        <v/>
      </c>
    </row>
    <row r="825" spans="1:2" ht="22.8" thickBot="1" x14ac:dyDescent="0.35">
      <c r="A825" s="70" t="e" cm="1">
        <f t="array" ref="A825">(IF($K$3='بيان ت'!D819,ROW('بيان ت'!819:819)-1,yyyyy))</f>
        <v>#NAME?</v>
      </c>
      <c r="B825" s="71" t="str">
        <f t="shared" si="17"/>
        <v/>
      </c>
    </row>
    <row r="826" spans="1:2" ht="22.8" thickBot="1" x14ac:dyDescent="0.35">
      <c r="A826" s="70" t="e" cm="1">
        <f t="array" ref="A826">(IF($K$3='بيان ت'!D820,ROW('بيان ت'!820:820)-1,yyyyy))</f>
        <v>#NAME?</v>
      </c>
      <c r="B826" s="71" t="str">
        <f t="shared" si="17"/>
        <v/>
      </c>
    </row>
    <row r="827" spans="1:2" ht="22.8" thickBot="1" x14ac:dyDescent="0.35">
      <c r="A827" s="70" t="e" cm="1">
        <f t="array" ref="A827">(IF($K$3='بيان ت'!D821,ROW('بيان ت'!821:821)-1,yyyyy))</f>
        <v>#NAME?</v>
      </c>
      <c r="B827" s="71" t="str">
        <f t="shared" si="17"/>
        <v/>
      </c>
    </row>
    <row r="828" spans="1:2" ht="22.8" thickBot="1" x14ac:dyDescent="0.35">
      <c r="A828" s="70" t="e" cm="1">
        <f t="array" ref="A828">(IF($K$3='بيان ت'!D822,ROW('بيان ت'!822:822)-1,yyyyy))</f>
        <v>#NAME?</v>
      </c>
      <c r="B828" s="71" t="str">
        <f t="shared" si="17"/>
        <v/>
      </c>
    </row>
    <row r="829" spans="1:2" ht="22.8" thickBot="1" x14ac:dyDescent="0.35">
      <c r="A829" s="70" t="e" cm="1">
        <f t="array" ref="A829">(IF($K$3='بيان ت'!D823,ROW('بيان ت'!823:823)-1,yyyyy))</f>
        <v>#NAME?</v>
      </c>
      <c r="B829" s="71" t="str">
        <f t="shared" si="17"/>
        <v/>
      </c>
    </row>
    <row r="830" spans="1:2" ht="22.8" thickBot="1" x14ac:dyDescent="0.35">
      <c r="A830" s="70" t="e" cm="1">
        <f t="array" ref="A830">(IF($K$3='بيان ت'!D824,ROW('بيان ت'!824:824)-1,yyyyy))</f>
        <v>#NAME?</v>
      </c>
      <c r="B830" s="71" t="str">
        <f t="shared" si="17"/>
        <v/>
      </c>
    </row>
    <row r="831" spans="1:2" ht="22.8" thickBot="1" x14ac:dyDescent="0.35">
      <c r="A831" s="70" t="e" cm="1">
        <f t="array" ref="A831">(IF($K$3='بيان ت'!D825,ROW('بيان ت'!825:825)-1,yyyyy))</f>
        <v>#NAME?</v>
      </c>
      <c r="B831" s="71" t="str">
        <f t="shared" si="17"/>
        <v/>
      </c>
    </row>
    <row r="832" spans="1:2" ht="22.8" thickBot="1" x14ac:dyDescent="0.35">
      <c r="A832" s="70" t="e" cm="1">
        <f t="array" ref="A832">(IF($K$3='بيان ت'!D826,ROW('بيان ت'!826:826)-1,yyyyy))</f>
        <v>#NAME?</v>
      </c>
      <c r="B832" s="71" t="str">
        <f t="shared" si="17"/>
        <v/>
      </c>
    </row>
    <row r="833" spans="1:2" ht="22.8" thickBot="1" x14ac:dyDescent="0.35">
      <c r="A833" s="70" t="e" cm="1">
        <f t="array" ref="A833">(IF($K$3='بيان ت'!D827,ROW('بيان ت'!827:827)-1,yyyyy))</f>
        <v>#NAME?</v>
      </c>
      <c r="B833" s="71" t="str">
        <f t="shared" si="17"/>
        <v/>
      </c>
    </row>
    <row r="834" spans="1:2" ht="22.8" thickBot="1" x14ac:dyDescent="0.35">
      <c r="A834" s="70" t="e" cm="1">
        <f t="array" ref="A834">(IF($K$3='بيان ت'!D828,ROW('بيان ت'!828:828)-1,yyyyy))</f>
        <v>#NAME?</v>
      </c>
      <c r="B834" s="71" t="str">
        <f t="shared" si="17"/>
        <v/>
      </c>
    </row>
    <row r="835" spans="1:2" ht="22.8" thickBot="1" x14ac:dyDescent="0.35">
      <c r="A835" s="70" t="e" cm="1">
        <f t="array" ref="A835">(IF($K$3='بيان ت'!D829,ROW('بيان ت'!829:829)-1,yyyyy))</f>
        <v>#NAME?</v>
      </c>
      <c r="B835" s="71" t="str">
        <f t="shared" si="17"/>
        <v/>
      </c>
    </row>
    <row r="836" spans="1:2" ht="22.8" thickBot="1" x14ac:dyDescent="0.35">
      <c r="A836" s="70" t="e" cm="1">
        <f t="array" ref="A836">(IF($K$3='بيان ت'!D830,ROW('بيان ت'!830:830)-1,yyyyy))</f>
        <v>#NAME?</v>
      </c>
      <c r="B836" s="71" t="str">
        <f t="shared" si="17"/>
        <v/>
      </c>
    </row>
    <row r="837" spans="1:2" ht="22.8" thickBot="1" x14ac:dyDescent="0.35">
      <c r="A837" s="70" t="e" cm="1">
        <f t="array" ref="A837">(IF($K$3='بيان ت'!D831,ROW('بيان ت'!831:831)-1,yyyyy))</f>
        <v>#NAME?</v>
      </c>
      <c r="B837" s="71" t="str">
        <f t="shared" si="17"/>
        <v/>
      </c>
    </row>
    <row r="838" spans="1:2" ht="22.8" thickBot="1" x14ac:dyDescent="0.35">
      <c r="A838" s="70" t="e" cm="1">
        <f t="array" ref="A838">(IF($K$3='بيان ت'!D832,ROW('بيان ت'!832:832)-1,yyyyy))</f>
        <v>#NAME?</v>
      </c>
      <c r="B838" s="71" t="str">
        <f t="shared" si="17"/>
        <v/>
      </c>
    </row>
    <row r="839" spans="1:2" ht="22.8" thickBot="1" x14ac:dyDescent="0.35">
      <c r="A839" s="70" t="e" cm="1">
        <f t="array" ref="A839">(IF($K$3='بيان ت'!D833,ROW('بيان ت'!833:833)-1,yyyyy))</f>
        <v>#NAME?</v>
      </c>
      <c r="B839" s="71" t="str">
        <f t="shared" si="17"/>
        <v/>
      </c>
    </row>
    <row r="840" spans="1:2" ht="22.8" thickBot="1" x14ac:dyDescent="0.35">
      <c r="A840" s="70" t="e" cm="1">
        <f t="array" ref="A840">(IF($K$3='بيان ت'!D834,ROW('بيان ت'!834:834)-1,yyyyy))</f>
        <v>#NAME?</v>
      </c>
      <c r="B840" s="71" t="str">
        <f t="shared" si="17"/>
        <v/>
      </c>
    </row>
    <row r="841" spans="1:2" ht="22.8" thickBot="1" x14ac:dyDescent="0.35">
      <c r="A841" s="70" t="e" cm="1">
        <f t="array" ref="A841">(IF($K$3='بيان ت'!D835,ROW('بيان ت'!835:835)-1,yyyyy))</f>
        <v>#NAME?</v>
      </c>
      <c r="B841" s="71" t="str">
        <f t="shared" ref="B841:B904" si="18">IFERROR(_xlfn.AGGREGATE(15,6,$A$8:$A$510,ROW(A834)),"")</f>
        <v/>
      </c>
    </row>
    <row r="842" spans="1:2" ht="22.8" thickBot="1" x14ac:dyDescent="0.35">
      <c r="A842" s="70" t="e" cm="1">
        <f t="array" ref="A842">(IF($K$3='بيان ت'!D836,ROW('بيان ت'!836:836)-1,yyyyy))</f>
        <v>#NAME?</v>
      </c>
      <c r="B842" s="71" t="str">
        <f t="shared" si="18"/>
        <v/>
      </c>
    </row>
    <row r="843" spans="1:2" ht="22.8" thickBot="1" x14ac:dyDescent="0.35">
      <c r="A843" s="70" t="e" cm="1">
        <f t="array" ref="A843">(IF($K$3='بيان ت'!D837,ROW('بيان ت'!837:837)-1,yyyyy))</f>
        <v>#NAME?</v>
      </c>
      <c r="B843" s="71" t="str">
        <f t="shared" si="18"/>
        <v/>
      </c>
    </row>
    <row r="844" spans="1:2" ht="22.8" thickBot="1" x14ac:dyDescent="0.35">
      <c r="A844" s="70" t="e" cm="1">
        <f t="array" ref="A844">(IF($K$3='بيان ت'!D838,ROW('بيان ت'!838:838)-1,yyyyy))</f>
        <v>#NAME?</v>
      </c>
      <c r="B844" s="71" t="str">
        <f t="shared" si="18"/>
        <v/>
      </c>
    </row>
    <row r="845" spans="1:2" ht="22.8" thickBot="1" x14ac:dyDescent="0.35">
      <c r="A845" s="70" t="e" cm="1">
        <f t="array" ref="A845">(IF($K$3='بيان ت'!D839,ROW('بيان ت'!839:839)-1,yyyyy))</f>
        <v>#NAME?</v>
      </c>
      <c r="B845" s="71" t="str">
        <f t="shared" si="18"/>
        <v/>
      </c>
    </row>
    <row r="846" spans="1:2" ht="22.8" thickBot="1" x14ac:dyDescent="0.35">
      <c r="A846" s="70" t="e" cm="1">
        <f t="array" ref="A846">(IF($K$3='بيان ت'!D840,ROW('بيان ت'!840:840)-1,yyyyy))</f>
        <v>#NAME?</v>
      </c>
      <c r="B846" s="71" t="str">
        <f t="shared" si="18"/>
        <v/>
      </c>
    </row>
    <row r="847" spans="1:2" ht="22.8" thickBot="1" x14ac:dyDescent="0.35">
      <c r="A847" s="70" t="e" cm="1">
        <f t="array" ref="A847">(IF($K$3='بيان ت'!D841,ROW('بيان ت'!841:841)-1,yyyyy))</f>
        <v>#NAME?</v>
      </c>
      <c r="B847" s="71" t="str">
        <f t="shared" si="18"/>
        <v/>
      </c>
    </row>
    <row r="848" spans="1:2" ht="22.8" thickBot="1" x14ac:dyDescent="0.35">
      <c r="A848" s="70" t="e" cm="1">
        <f t="array" ref="A848">(IF($K$3='بيان ت'!D842,ROW('بيان ت'!842:842)-1,yyyyy))</f>
        <v>#NAME?</v>
      </c>
      <c r="B848" s="71" t="str">
        <f t="shared" si="18"/>
        <v/>
      </c>
    </row>
    <row r="849" spans="1:2" ht="22.8" thickBot="1" x14ac:dyDescent="0.35">
      <c r="A849" s="70" t="e" cm="1">
        <f t="array" ref="A849">(IF($K$3='بيان ت'!D843,ROW('بيان ت'!843:843)-1,yyyyy))</f>
        <v>#NAME?</v>
      </c>
      <c r="B849" s="71" t="str">
        <f t="shared" si="18"/>
        <v/>
      </c>
    </row>
    <row r="850" spans="1:2" ht="22.8" thickBot="1" x14ac:dyDescent="0.35">
      <c r="A850" s="70" t="e" cm="1">
        <f t="array" ref="A850">(IF($K$3='بيان ت'!D844,ROW('بيان ت'!844:844)-1,yyyyy))</f>
        <v>#NAME?</v>
      </c>
      <c r="B850" s="71" t="str">
        <f t="shared" si="18"/>
        <v/>
      </c>
    </row>
    <row r="851" spans="1:2" ht="22.8" thickBot="1" x14ac:dyDescent="0.35">
      <c r="A851" s="70" t="e" cm="1">
        <f t="array" ref="A851">(IF($K$3='بيان ت'!D845,ROW('بيان ت'!845:845)-1,yyyyy))</f>
        <v>#NAME?</v>
      </c>
      <c r="B851" s="71" t="str">
        <f t="shared" si="18"/>
        <v/>
      </c>
    </row>
    <row r="852" spans="1:2" ht="22.8" thickBot="1" x14ac:dyDescent="0.35">
      <c r="A852" s="70" t="e" cm="1">
        <f t="array" ref="A852">(IF($K$3='بيان ت'!D846,ROW('بيان ت'!846:846)-1,yyyyy))</f>
        <v>#NAME?</v>
      </c>
      <c r="B852" s="71" t="str">
        <f t="shared" si="18"/>
        <v/>
      </c>
    </row>
    <row r="853" spans="1:2" ht="22.8" thickBot="1" x14ac:dyDescent="0.35">
      <c r="A853" s="70" t="e" cm="1">
        <f t="array" ref="A853">(IF($K$3='بيان ت'!D847,ROW('بيان ت'!847:847)-1,yyyyy))</f>
        <v>#NAME?</v>
      </c>
      <c r="B853" s="71" t="str">
        <f t="shared" si="18"/>
        <v/>
      </c>
    </row>
    <row r="854" spans="1:2" ht="22.8" thickBot="1" x14ac:dyDescent="0.35">
      <c r="A854" s="70" t="e" cm="1">
        <f t="array" ref="A854">(IF($K$3='بيان ت'!D848,ROW('بيان ت'!848:848)-1,yyyyy))</f>
        <v>#NAME?</v>
      </c>
      <c r="B854" s="71" t="str">
        <f t="shared" si="18"/>
        <v/>
      </c>
    </row>
    <row r="855" spans="1:2" ht="22.8" thickBot="1" x14ac:dyDescent="0.35">
      <c r="A855" s="70" t="e" cm="1">
        <f t="array" ref="A855">(IF($K$3='بيان ت'!D849,ROW('بيان ت'!849:849)-1,yyyyy))</f>
        <v>#NAME?</v>
      </c>
      <c r="B855" s="71" t="str">
        <f t="shared" si="18"/>
        <v/>
      </c>
    </row>
    <row r="856" spans="1:2" ht="22.8" thickBot="1" x14ac:dyDescent="0.35">
      <c r="A856" s="70" t="e" cm="1">
        <f t="array" ref="A856">(IF($K$3='بيان ت'!D850,ROW('بيان ت'!850:850)-1,yyyyy))</f>
        <v>#NAME?</v>
      </c>
      <c r="B856" s="71" t="str">
        <f t="shared" si="18"/>
        <v/>
      </c>
    </row>
    <row r="857" spans="1:2" ht="22.8" thickBot="1" x14ac:dyDescent="0.35">
      <c r="A857" s="70" t="e" cm="1">
        <f t="array" ref="A857">(IF($K$3='بيان ت'!D851,ROW('بيان ت'!851:851)-1,yyyyy))</f>
        <v>#NAME?</v>
      </c>
      <c r="B857" s="71" t="str">
        <f t="shared" si="18"/>
        <v/>
      </c>
    </row>
    <row r="858" spans="1:2" ht="22.8" thickBot="1" x14ac:dyDescent="0.35">
      <c r="A858" s="70" t="e" cm="1">
        <f t="array" ref="A858">(IF($K$3='بيان ت'!D852,ROW('بيان ت'!852:852)-1,yyyyy))</f>
        <v>#NAME?</v>
      </c>
      <c r="B858" s="71" t="str">
        <f t="shared" si="18"/>
        <v/>
      </c>
    </row>
    <row r="859" spans="1:2" ht="22.8" thickBot="1" x14ac:dyDescent="0.35">
      <c r="A859" s="70" t="e" cm="1">
        <f t="array" ref="A859">(IF($K$3='بيان ت'!D853,ROW('بيان ت'!853:853)-1,yyyyy))</f>
        <v>#NAME?</v>
      </c>
      <c r="B859" s="71" t="str">
        <f t="shared" si="18"/>
        <v/>
      </c>
    </row>
    <row r="860" spans="1:2" ht="22.8" thickBot="1" x14ac:dyDescent="0.35">
      <c r="A860" s="70" t="e" cm="1">
        <f t="array" ref="A860">(IF($K$3='بيان ت'!D854,ROW('بيان ت'!854:854)-1,yyyyy))</f>
        <v>#NAME?</v>
      </c>
      <c r="B860" s="71" t="str">
        <f t="shared" si="18"/>
        <v/>
      </c>
    </row>
    <row r="861" spans="1:2" ht="22.8" thickBot="1" x14ac:dyDescent="0.35">
      <c r="A861" s="70" t="e" cm="1">
        <f t="array" ref="A861">(IF($K$3='بيان ت'!D855,ROW('بيان ت'!855:855)-1,yyyyy))</f>
        <v>#NAME?</v>
      </c>
      <c r="B861" s="71" t="str">
        <f t="shared" si="18"/>
        <v/>
      </c>
    </row>
    <row r="862" spans="1:2" ht="22.8" thickBot="1" x14ac:dyDescent="0.35">
      <c r="A862" s="70" t="e" cm="1">
        <f t="array" ref="A862">(IF($K$3='بيان ت'!D856,ROW('بيان ت'!856:856)-1,yyyyy))</f>
        <v>#NAME?</v>
      </c>
      <c r="B862" s="71" t="str">
        <f t="shared" si="18"/>
        <v/>
      </c>
    </row>
    <row r="863" spans="1:2" ht="22.8" thickBot="1" x14ac:dyDescent="0.35">
      <c r="A863" s="70" t="e" cm="1">
        <f t="array" ref="A863">(IF($K$3='بيان ت'!D857,ROW('بيان ت'!857:857)-1,yyyyy))</f>
        <v>#NAME?</v>
      </c>
      <c r="B863" s="71" t="str">
        <f t="shared" si="18"/>
        <v/>
      </c>
    </row>
    <row r="864" spans="1:2" ht="22.8" thickBot="1" x14ac:dyDescent="0.35">
      <c r="A864" s="70" t="e" cm="1">
        <f t="array" ref="A864">(IF($K$3='بيان ت'!D858,ROW('بيان ت'!858:858)-1,yyyyy))</f>
        <v>#NAME?</v>
      </c>
      <c r="B864" s="71" t="str">
        <f t="shared" si="18"/>
        <v/>
      </c>
    </row>
    <row r="865" spans="1:2" ht="22.8" thickBot="1" x14ac:dyDescent="0.35">
      <c r="A865" s="70" t="e" cm="1">
        <f t="array" ref="A865">(IF($K$3='بيان ت'!D859,ROW('بيان ت'!859:859)-1,yyyyy))</f>
        <v>#NAME?</v>
      </c>
      <c r="B865" s="71" t="str">
        <f t="shared" si="18"/>
        <v/>
      </c>
    </row>
    <row r="866" spans="1:2" ht="22.8" thickBot="1" x14ac:dyDescent="0.35">
      <c r="A866" s="70" t="e" cm="1">
        <f t="array" ref="A866">(IF($K$3='بيان ت'!D860,ROW('بيان ت'!860:860)-1,yyyyy))</f>
        <v>#NAME?</v>
      </c>
      <c r="B866" s="71" t="str">
        <f t="shared" si="18"/>
        <v/>
      </c>
    </row>
    <row r="867" spans="1:2" ht="22.8" thickBot="1" x14ac:dyDescent="0.35">
      <c r="A867" s="70" t="e" cm="1">
        <f t="array" ref="A867">(IF($K$3='بيان ت'!D861,ROW('بيان ت'!861:861)-1,yyyyy))</f>
        <v>#NAME?</v>
      </c>
      <c r="B867" s="71" t="str">
        <f t="shared" si="18"/>
        <v/>
      </c>
    </row>
    <row r="868" spans="1:2" ht="22.8" thickBot="1" x14ac:dyDescent="0.35">
      <c r="A868" s="70" t="e" cm="1">
        <f t="array" ref="A868">(IF($K$3='بيان ت'!D862,ROW('بيان ت'!862:862)-1,yyyyy))</f>
        <v>#NAME?</v>
      </c>
      <c r="B868" s="71" t="str">
        <f t="shared" si="18"/>
        <v/>
      </c>
    </row>
    <row r="869" spans="1:2" ht="22.8" thickBot="1" x14ac:dyDescent="0.35">
      <c r="A869" s="70" t="e" cm="1">
        <f t="array" ref="A869">(IF($K$3='بيان ت'!D863,ROW('بيان ت'!863:863)-1,yyyyy))</f>
        <v>#NAME?</v>
      </c>
      <c r="B869" s="71" t="str">
        <f t="shared" si="18"/>
        <v/>
      </c>
    </row>
    <row r="870" spans="1:2" ht="22.8" thickBot="1" x14ac:dyDescent="0.35">
      <c r="A870" s="70" t="e" cm="1">
        <f t="array" ref="A870">(IF($K$3='بيان ت'!D864,ROW('بيان ت'!864:864)-1,yyyyy))</f>
        <v>#NAME?</v>
      </c>
      <c r="B870" s="71" t="str">
        <f t="shared" si="18"/>
        <v/>
      </c>
    </row>
    <row r="871" spans="1:2" ht="22.8" thickBot="1" x14ac:dyDescent="0.35">
      <c r="A871" s="70" t="e" cm="1">
        <f t="array" ref="A871">(IF($K$3='بيان ت'!D865,ROW('بيان ت'!865:865)-1,yyyyy))</f>
        <v>#NAME?</v>
      </c>
      <c r="B871" s="71" t="str">
        <f t="shared" si="18"/>
        <v/>
      </c>
    </row>
    <row r="872" spans="1:2" ht="22.8" thickBot="1" x14ac:dyDescent="0.35">
      <c r="A872" s="70" t="e" cm="1">
        <f t="array" ref="A872">(IF($K$3='بيان ت'!D866,ROW('بيان ت'!866:866)-1,yyyyy))</f>
        <v>#NAME?</v>
      </c>
      <c r="B872" s="71" t="str">
        <f t="shared" si="18"/>
        <v/>
      </c>
    </row>
    <row r="873" spans="1:2" ht="22.8" thickBot="1" x14ac:dyDescent="0.35">
      <c r="A873" s="70" t="e" cm="1">
        <f t="array" ref="A873">(IF($K$3='بيان ت'!D867,ROW('بيان ت'!867:867)-1,yyyyy))</f>
        <v>#NAME?</v>
      </c>
      <c r="B873" s="71" t="str">
        <f t="shared" si="18"/>
        <v/>
      </c>
    </row>
    <row r="874" spans="1:2" ht="22.8" thickBot="1" x14ac:dyDescent="0.35">
      <c r="A874" s="70" t="e" cm="1">
        <f t="array" ref="A874">(IF($K$3='بيان ت'!D868,ROW('بيان ت'!868:868)-1,yyyyy))</f>
        <v>#NAME?</v>
      </c>
      <c r="B874" s="71" t="str">
        <f t="shared" si="18"/>
        <v/>
      </c>
    </row>
    <row r="875" spans="1:2" ht="22.8" thickBot="1" x14ac:dyDescent="0.35">
      <c r="A875" s="70" t="e" cm="1">
        <f t="array" ref="A875">(IF($K$3='بيان ت'!D869,ROW('بيان ت'!869:869)-1,yyyyy))</f>
        <v>#NAME?</v>
      </c>
      <c r="B875" s="71" t="str">
        <f t="shared" si="18"/>
        <v/>
      </c>
    </row>
    <row r="876" spans="1:2" ht="22.8" thickBot="1" x14ac:dyDescent="0.35">
      <c r="A876" s="70" t="e" cm="1">
        <f t="array" ref="A876">(IF($K$3='بيان ت'!D870,ROW('بيان ت'!870:870)-1,yyyyy))</f>
        <v>#NAME?</v>
      </c>
      <c r="B876" s="71" t="str">
        <f t="shared" si="18"/>
        <v/>
      </c>
    </row>
    <row r="877" spans="1:2" ht="22.8" thickBot="1" x14ac:dyDescent="0.35">
      <c r="A877" s="70" t="e" cm="1">
        <f t="array" ref="A877">(IF($K$3='بيان ت'!D871,ROW('بيان ت'!871:871)-1,yyyyy))</f>
        <v>#NAME?</v>
      </c>
      <c r="B877" s="71" t="str">
        <f t="shared" si="18"/>
        <v/>
      </c>
    </row>
    <row r="878" spans="1:2" ht="22.8" thickBot="1" x14ac:dyDescent="0.35">
      <c r="A878" s="70" t="e" cm="1">
        <f t="array" ref="A878">(IF($K$3='بيان ت'!D872,ROW('بيان ت'!872:872)-1,yyyyy))</f>
        <v>#NAME?</v>
      </c>
      <c r="B878" s="71" t="str">
        <f t="shared" si="18"/>
        <v/>
      </c>
    </row>
    <row r="879" spans="1:2" ht="22.8" thickBot="1" x14ac:dyDescent="0.35">
      <c r="A879" s="70" t="e" cm="1">
        <f t="array" ref="A879">(IF($K$3='بيان ت'!D873,ROW('بيان ت'!873:873)-1,yyyyy))</f>
        <v>#NAME?</v>
      </c>
      <c r="B879" s="71" t="str">
        <f t="shared" si="18"/>
        <v/>
      </c>
    </row>
    <row r="880" spans="1:2" ht="22.8" thickBot="1" x14ac:dyDescent="0.35">
      <c r="A880" s="70" t="e" cm="1">
        <f t="array" ref="A880">(IF($K$3='بيان ت'!D874,ROW('بيان ت'!874:874)-1,yyyyy))</f>
        <v>#NAME?</v>
      </c>
      <c r="B880" s="71" t="str">
        <f t="shared" si="18"/>
        <v/>
      </c>
    </row>
    <row r="881" spans="1:2" ht="22.8" thickBot="1" x14ac:dyDescent="0.35">
      <c r="A881" s="70" t="e" cm="1">
        <f t="array" ref="A881">(IF($K$3='بيان ت'!D875,ROW('بيان ت'!875:875)-1,yyyyy))</f>
        <v>#NAME?</v>
      </c>
      <c r="B881" s="71" t="str">
        <f t="shared" si="18"/>
        <v/>
      </c>
    </row>
    <row r="882" spans="1:2" ht="22.8" thickBot="1" x14ac:dyDescent="0.35">
      <c r="A882" s="70" t="e" cm="1">
        <f t="array" ref="A882">(IF($K$3='بيان ت'!D876,ROW('بيان ت'!876:876)-1,yyyyy))</f>
        <v>#NAME?</v>
      </c>
      <c r="B882" s="71" t="str">
        <f t="shared" si="18"/>
        <v/>
      </c>
    </row>
    <row r="883" spans="1:2" ht="22.8" thickBot="1" x14ac:dyDescent="0.35">
      <c r="A883" s="70" t="e" cm="1">
        <f t="array" ref="A883">(IF($K$3='بيان ت'!D877,ROW('بيان ت'!877:877)-1,yyyyy))</f>
        <v>#NAME?</v>
      </c>
      <c r="B883" s="71" t="str">
        <f t="shared" si="18"/>
        <v/>
      </c>
    </row>
    <row r="884" spans="1:2" ht="22.8" thickBot="1" x14ac:dyDescent="0.35">
      <c r="A884" s="70" t="e" cm="1">
        <f t="array" ref="A884">(IF($K$3='بيان ت'!D878,ROW('بيان ت'!878:878)-1,yyyyy))</f>
        <v>#NAME?</v>
      </c>
      <c r="B884" s="71" t="str">
        <f t="shared" si="18"/>
        <v/>
      </c>
    </row>
    <row r="885" spans="1:2" ht="22.8" thickBot="1" x14ac:dyDescent="0.35">
      <c r="A885" s="70" t="e" cm="1">
        <f t="array" ref="A885">(IF($K$3='بيان ت'!D879,ROW('بيان ت'!879:879)-1,yyyyy))</f>
        <v>#NAME?</v>
      </c>
      <c r="B885" s="71" t="str">
        <f t="shared" si="18"/>
        <v/>
      </c>
    </row>
    <row r="886" spans="1:2" ht="22.8" thickBot="1" x14ac:dyDescent="0.35">
      <c r="A886" s="70" t="e" cm="1">
        <f t="array" ref="A886">(IF($K$3='بيان ت'!D880,ROW('بيان ت'!880:880)-1,yyyyy))</f>
        <v>#NAME?</v>
      </c>
      <c r="B886" s="71" t="str">
        <f t="shared" si="18"/>
        <v/>
      </c>
    </row>
    <row r="887" spans="1:2" ht="22.8" thickBot="1" x14ac:dyDescent="0.35">
      <c r="A887" s="70" t="e" cm="1">
        <f t="array" ref="A887">(IF($K$3='بيان ت'!D881,ROW('بيان ت'!881:881)-1,yyyyy))</f>
        <v>#NAME?</v>
      </c>
      <c r="B887" s="71" t="str">
        <f t="shared" si="18"/>
        <v/>
      </c>
    </row>
    <row r="888" spans="1:2" ht="22.8" thickBot="1" x14ac:dyDescent="0.35">
      <c r="A888" s="70" t="e" cm="1">
        <f t="array" ref="A888">(IF($K$3='بيان ت'!D882,ROW('بيان ت'!882:882)-1,yyyyy))</f>
        <v>#NAME?</v>
      </c>
      <c r="B888" s="71" t="str">
        <f t="shared" si="18"/>
        <v/>
      </c>
    </row>
    <row r="889" spans="1:2" ht="22.8" thickBot="1" x14ac:dyDescent="0.35">
      <c r="A889" s="70" t="e" cm="1">
        <f t="array" ref="A889">(IF($K$3='بيان ت'!D883,ROW('بيان ت'!883:883)-1,yyyyy))</f>
        <v>#NAME?</v>
      </c>
      <c r="B889" s="71" t="str">
        <f t="shared" si="18"/>
        <v/>
      </c>
    </row>
    <row r="890" spans="1:2" ht="22.8" thickBot="1" x14ac:dyDescent="0.35">
      <c r="A890" s="70" t="e" cm="1">
        <f t="array" ref="A890">(IF($K$3='بيان ت'!D884,ROW('بيان ت'!884:884)-1,yyyyy))</f>
        <v>#NAME?</v>
      </c>
      <c r="B890" s="71" t="str">
        <f t="shared" si="18"/>
        <v/>
      </c>
    </row>
    <row r="891" spans="1:2" ht="22.8" thickBot="1" x14ac:dyDescent="0.35">
      <c r="A891" s="70" t="e" cm="1">
        <f t="array" ref="A891">(IF($K$3='بيان ت'!D885,ROW('بيان ت'!885:885)-1,yyyyy))</f>
        <v>#NAME?</v>
      </c>
      <c r="B891" s="71" t="str">
        <f t="shared" si="18"/>
        <v/>
      </c>
    </row>
    <row r="892" spans="1:2" ht="22.8" thickBot="1" x14ac:dyDescent="0.35">
      <c r="A892" s="70" t="e" cm="1">
        <f t="array" ref="A892">(IF($K$3='بيان ت'!D886,ROW('بيان ت'!886:886)-1,yyyyy))</f>
        <v>#NAME?</v>
      </c>
      <c r="B892" s="71" t="str">
        <f t="shared" si="18"/>
        <v/>
      </c>
    </row>
    <row r="893" spans="1:2" ht="22.8" thickBot="1" x14ac:dyDescent="0.35">
      <c r="A893" s="70" t="e" cm="1">
        <f t="array" ref="A893">(IF($K$3='بيان ت'!D887,ROW('بيان ت'!887:887)-1,yyyyy))</f>
        <v>#NAME?</v>
      </c>
      <c r="B893" s="71" t="str">
        <f t="shared" si="18"/>
        <v/>
      </c>
    </row>
    <row r="894" spans="1:2" ht="22.8" thickBot="1" x14ac:dyDescent="0.35">
      <c r="A894" s="70" t="e" cm="1">
        <f t="array" ref="A894">(IF($K$3='بيان ت'!D888,ROW('بيان ت'!888:888)-1,yyyyy))</f>
        <v>#NAME?</v>
      </c>
      <c r="B894" s="71" t="str">
        <f t="shared" si="18"/>
        <v/>
      </c>
    </row>
    <row r="895" spans="1:2" ht="22.8" thickBot="1" x14ac:dyDescent="0.35">
      <c r="A895" s="70" t="e" cm="1">
        <f t="array" ref="A895">(IF($K$3='بيان ت'!D889,ROW('بيان ت'!889:889)-1,yyyyy))</f>
        <v>#NAME?</v>
      </c>
      <c r="B895" s="71" t="str">
        <f t="shared" si="18"/>
        <v/>
      </c>
    </row>
    <row r="896" spans="1:2" ht="22.8" thickBot="1" x14ac:dyDescent="0.35">
      <c r="A896" s="70" t="e" cm="1">
        <f t="array" ref="A896">(IF($K$3='بيان ت'!D890,ROW('بيان ت'!890:890)-1,yyyyy))</f>
        <v>#NAME?</v>
      </c>
      <c r="B896" s="71" t="str">
        <f t="shared" si="18"/>
        <v/>
      </c>
    </row>
    <row r="897" spans="1:2" ht="22.8" thickBot="1" x14ac:dyDescent="0.35">
      <c r="A897" s="70" t="e" cm="1">
        <f t="array" ref="A897">(IF($K$3='بيان ت'!D891,ROW('بيان ت'!891:891)-1,yyyyy))</f>
        <v>#NAME?</v>
      </c>
      <c r="B897" s="71" t="str">
        <f t="shared" si="18"/>
        <v/>
      </c>
    </row>
    <row r="898" spans="1:2" ht="22.8" thickBot="1" x14ac:dyDescent="0.35">
      <c r="A898" s="70" t="e" cm="1">
        <f t="array" ref="A898">(IF($K$3='بيان ت'!D892,ROW('بيان ت'!892:892)-1,yyyyy))</f>
        <v>#NAME?</v>
      </c>
      <c r="B898" s="71" t="str">
        <f t="shared" si="18"/>
        <v/>
      </c>
    </row>
    <row r="899" spans="1:2" ht="22.8" thickBot="1" x14ac:dyDescent="0.35">
      <c r="A899" s="70" t="e" cm="1">
        <f t="array" ref="A899">(IF($K$3='بيان ت'!D893,ROW('بيان ت'!893:893)-1,yyyyy))</f>
        <v>#NAME?</v>
      </c>
      <c r="B899" s="71" t="str">
        <f t="shared" si="18"/>
        <v/>
      </c>
    </row>
    <row r="900" spans="1:2" ht="22.8" thickBot="1" x14ac:dyDescent="0.35">
      <c r="A900" s="70" t="e" cm="1">
        <f t="array" ref="A900">(IF($K$3='بيان ت'!D894,ROW('بيان ت'!894:894)-1,yyyyy))</f>
        <v>#NAME?</v>
      </c>
      <c r="B900" s="71" t="str">
        <f t="shared" si="18"/>
        <v/>
      </c>
    </row>
    <row r="901" spans="1:2" ht="22.8" thickBot="1" x14ac:dyDescent="0.35">
      <c r="A901" s="70" t="e" cm="1">
        <f t="array" ref="A901">(IF($K$3='بيان ت'!D895,ROW('بيان ت'!895:895)-1,yyyyy))</f>
        <v>#NAME?</v>
      </c>
      <c r="B901" s="71" t="str">
        <f t="shared" si="18"/>
        <v/>
      </c>
    </row>
    <row r="902" spans="1:2" ht="22.8" thickBot="1" x14ac:dyDescent="0.35">
      <c r="A902" s="70" t="e" cm="1">
        <f t="array" ref="A902">(IF($K$3='بيان ت'!D896,ROW('بيان ت'!896:896)-1,yyyyy))</f>
        <v>#NAME?</v>
      </c>
      <c r="B902" s="71" t="str">
        <f t="shared" si="18"/>
        <v/>
      </c>
    </row>
    <row r="903" spans="1:2" ht="22.8" thickBot="1" x14ac:dyDescent="0.35">
      <c r="A903" s="70" t="e" cm="1">
        <f t="array" ref="A903">(IF($K$3='بيان ت'!D897,ROW('بيان ت'!897:897)-1,yyyyy))</f>
        <v>#NAME?</v>
      </c>
      <c r="B903" s="71" t="str">
        <f t="shared" si="18"/>
        <v/>
      </c>
    </row>
    <row r="904" spans="1:2" ht="22.8" thickBot="1" x14ac:dyDescent="0.35">
      <c r="A904" s="70" t="e" cm="1">
        <f t="array" ref="A904">(IF($K$3='بيان ت'!D898,ROW('بيان ت'!898:898)-1,yyyyy))</f>
        <v>#NAME?</v>
      </c>
      <c r="B904" s="71" t="str">
        <f t="shared" si="18"/>
        <v/>
      </c>
    </row>
    <row r="905" spans="1:2" ht="22.8" thickBot="1" x14ac:dyDescent="0.35">
      <c r="A905" s="70" t="e" cm="1">
        <f t="array" ref="A905">(IF($K$3='بيان ت'!D899,ROW('بيان ت'!899:899)-1,yyyyy))</f>
        <v>#NAME?</v>
      </c>
      <c r="B905" s="71" t="str">
        <f t="shared" ref="B905:B968" si="19">IFERROR(_xlfn.AGGREGATE(15,6,$A$8:$A$510,ROW(A898)),"")</f>
        <v/>
      </c>
    </row>
    <row r="906" spans="1:2" ht="22.8" thickBot="1" x14ac:dyDescent="0.35">
      <c r="A906" s="70" t="e" cm="1">
        <f t="array" ref="A906">(IF($K$3='بيان ت'!D900,ROW('بيان ت'!900:900)-1,yyyyy))</f>
        <v>#NAME?</v>
      </c>
      <c r="B906" s="71" t="str">
        <f t="shared" si="19"/>
        <v/>
      </c>
    </row>
    <row r="907" spans="1:2" ht="22.8" thickBot="1" x14ac:dyDescent="0.35">
      <c r="A907" s="70" t="e" cm="1">
        <f t="array" ref="A907">(IF($K$3='بيان ت'!D901,ROW('بيان ت'!901:901)-1,yyyyy))</f>
        <v>#NAME?</v>
      </c>
      <c r="B907" s="71" t="str">
        <f t="shared" si="19"/>
        <v/>
      </c>
    </row>
    <row r="908" spans="1:2" ht="22.8" thickBot="1" x14ac:dyDescent="0.35">
      <c r="A908" s="70" t="e" cm="1">
        <f t="array" ref="A908">(IF($K$3='بيان ت'!D902,ROW('بيان ت'!902:902)-1,yyyyy))</f>
        <v>#NAME?</v>
      </c>
      <c r="B908" s="71" t="str">
        <f t="shared" si="19"/>
        <v/>
      </c>
    </row>
    <row r="909" spans="1:2" ht="22.8" thickBot="1" x14ac:dyDescent="0.35">
      <c r="A909" s="70" t="e" cm="1">
        <f t="array" ref="A909">(IF($K$3='بيان ت'!D903,ROW('بيان ت'!903:903)-1,yyyyy))</f>
        <v>#NAME?</v>
      </c>
      <c r="B909" s="71" t="str">
        <f t="shared" si="19"/>
        <v/>
      </c>
    </row>
    <row r="910" spans="1:2" ht="22.8" thickBot="1" x14ac:dyDescent="0.35">
      <c r="A910" s="70" t="e" cm="1">
        <f t="array" ref="A910">(IF($K$3='بيان ت'!D904,ROW('بيان ت'!904:904)-1,yyyyy))</f>
        <v>#NAME?</v>
      </c>
      <c r="B910" s="71" t="str">
        <f t="shared" si="19"/>
        <v/>
      </c>
    </row>
    <row r="911" spans="1:2" ht="22.8" thickBot="1" x14ac:dyDescent="0.35">
      <c r="A911" s="70" t="e" cm="1">
        <f t="array" ref="A911">(IF($K$3='بيان ت'!D905,ROW('بيان ت'!905:905)-1,yyyyy))</f>
        <v>#NAME?</v>
      </c>
      <c r="B911" s="71" t="str">
        <f t="shared" si="19"/>
        <v/>
      </c>
    </row>
    <row r="912" spans="1:2" ht="22.8" thickBot="1" x14ac:dyDescent="0.35">
      <c r="A912" s="70" t="e" cm="1">
        <f t="array" ref="A912">(IF($K$3='بيان ت'!D906,ROW('بيان ت'!906:906)-1,yyyyy))</f>
        <v>#NAME?</v>
      </c>
      <c r="B912" s="71" t="str">
        <f t="shared" si="19"/>
        <v/>
      </c>
    </row>
    <row r="913" spans="1:2" ht="22.8" thickBot="1" x14ac:dyDescent="0.35">
      <c r="A913" s="70" t="e" cm="1">
        <f t="array" ref="A913">(IF($K$3='بيان ت'!D907,ROW('بيان ت'!907:907)-1,yyyyy))</f>
        <v>#NAME?</v>
      </c>
      <c r="B913" s="71" t="str">
        <f t="shared" si="19"/>
        <v/>
      </c>
    </row>
    <row r="914" spans="1:2" ht="22.8" thickBot="1" x14ac:dyDescent="0.35">
      <c r="A914" s="70" t="e" cm="1">
        <f t="array" ref="A914">(IF($K$3='بيان ت'!D908,ROW('بيان ت'!908:908)-1,yyyyy))</f>
        <v>#NAME?</v>
      </c>
      <c r="B914" s="71" t="str">
        <f t="shared" si="19"/>
        <v/>
      </c>
    </row>
    <row r="915" spans="1:2" ht="22.8" thickBot="1" x14ac:dyDescent="0.35">
      <c r="A915" s="70" t="e" cm="1">
        <f t="array" ref="A915">(IF($K$3='بيان ت'!D909,ROW('بيان ت'!909:909)-1,yyyyy))</f>
        <v>#NAME?</v>
      </c>
      <c r="B915" s="71" t="str">
        <f t="shared" si="19"/>
        <v/>
      </c>
    </row>
    <row r="916" spans="1:2" ht="22.8" thickBot="1" x14ac:dyDescent="0.35">
      <c r="A916" s="70" t="e" cm="1">
        <f t="array" ref="A916">(IF($K$3='بيان ت'!D910,ROW('بيان ت'!910:910)-1,yyyyy))</f>
        <v>#NAME?</v>
      </c>
      <c r="B916" s="71" t="str">
        <f t="shared" si="19"/>
        <v/>
      </c>
    </row>
    <row r="917" spans="1:2" ht="22.8" thickBot="1" x14ac:dyDescent="0.35">
      <c r="A917" s="70" t="e" cm="1">
        <f t="array" ref="A917">(IF($K$3='بيان ت'!D911,ROW('بيان ت'!911:911)-1,yyyyy))</f>
        <v>#NAME?</v>
      </c>
      <c r="B917" s="71" t="str">
        <f t="shared" si="19"/>
        <v/>
      </c>
    </row>
    <row r="918" spans="1:2" ht="22.8" thickBot="1" x14ac:dyDescent="0.35">
      <c r="A918" s="70" t="e" cm="1">
        <f t="array" ref="A918">(IF($K$3='بيان ت'!D912,ROW('بيان ت'!912:912)-1,yyyyy))</f>
        <v>#NAME?</v>
      </c>
      <c r="B918" s="71" t="str">
        <f t="shared" si="19"/>
        <v/>
      </c>
    </row>
    <row r="919" spans="1:2" ht="22.8" thickBot="1" x14ac:dyDescent="0.35">
      <c r="A919" s="70" t="e" cm="1">
        <f t="array" ref="A919">(IF($K$3='بيان ت'!D913,ROW('بيان ت'!913:913)-1,yyyyy))</f>
        <v>#NAME?</v>
      </c>
      <c r="B919" s="71" t="str">
        <f t="shared" si="19"/>
        <v/>
      </c>
    </row>
    <row r="920" spans="1:2" ht="22.8" thickBot="1" x14ac:dyDescent="0.35">
      <c r="A920" s="70" t="e" cm="1">
        <f t="array" ref="A920">(IF($K$3='بيان ت'!D914,ROW('بيان ت'!914:914)-1,yyyyy))</f>
        <v>#NAME?</v>
      </c>
      <c r="B920" s="71" t="str">
        <f t="shared" si="19"/>
        <v/>
      </c>
    </row>
    <row r="921" spans="1:2" ht="22.8" thickBot="1" x14ac:dyDescent="0.35">
      <c r="A921" s="70" t="e" cm="1">
        <f t="array" ref="A921">(IF($K$3='بيان ت'!D915,ROW('بيان ت'!915:915)-1,yyyyy))</f>
        <v>#NAME?</v>
      </c>
      <c r="B921" s="71" t="str">
        <f t="shared" si="19"/>
        <v/>
      </c>
    </row>
    <row r="922" spans="1:2" ht="22.8" thickBot="1" x14ac:dyDescent="0.35">
      <c r="A922" s="70" t="e" cm="1">
        <f t="array" ref="A922">(IF($K$3='بيان ت'!D916,ROW('بيان ت'!916:916)-1,yyyyy))</f>
        <v>#NAME?</v>
      </c>
      <c r="B922" s="71" t="str">
        <f t="shared" si="19"/>
        <v/>
      </c>
    </row>
    <row r="923" spans="1:2" ht="22.8" thickBot="1" x14ac:dyDescent="0.35">
      <c r="A923" s="70" t="e" cm="1">
        <f t="array" ref="A923">(IF($K$3='بيان ت'!D917,ROW('بيان ت'!917:917)-1,yyyyy))</f>
        <v>#NAME?</v>
      </c>
      <c r="B923" s="71" t="str">
        <f t="shared" si="19"/>
        <v/>
      </c>
    </row>
    <row r="924" spans="1:2" ht="22.8" thickBot="1" x14ac:dyDescent="0.35">
      <c r="A924" s="70" t="e" cm="1">
        <f t="array" ref="A924">(IF($K$3='بيان ت'!D918,ROW('بيان ت'!918:918)-1,yyyyy))</f>
        <v>#NAME?</v>
      </c>
      <c r="B924" s="71" t="str">
        <f t="shared" si="19"/>
        <v/>
      </c>
    </row>
    <row r="925" spans="1:2" ht="22.8" thickBot="1" x14ac:dyDescent="0.35">
      <c r="A925" s="70" t="e" cm="1">
        <f t="array" ref="A925">(IF($K$3='بيان ت'!D919,ROW('بيان ت'!919:919)-1,yyyyy))</f>
        <v>#NAME?</v>
      </c>
      <c r="B925" s="71" t="str">
        <f t="shared" si="19"/>
        <v/>
      </c>
    </row>
    <row r="926" spans="1:2" ht="22.8" thickBot="1" x14ac:dyDescent="0.35">
      <c r="A926" s="70" t="e" cm="1">
        <f t="array" ref="A926">(IF($K$3='بيان ت'!D920,ROW('بيان ت'!920:920)-1,yyyyy))</f>
        <v>#NAME?</v>
      </c>
      <c r="B926" s="71" t="str">
        <f t="shared" si="19"/>
        <v/>
      </c>
    </row>
    <row r="927" spans="1:2" ht="22.8" thickBot="1" x14ac:dyDescent="0.35">
      <c r="A927" s="70" t="e" cm="1">
        <f t="array" ref="A927">(IF($K$3='بيان ت'!D921,ROW('بيان ت'!921:921)-1,yyyyy))</f>
        <v>#NAME?</v>
      </c>
      <c r="B927" s="71" t="str">
        <f t="shared" si="19"/>
        <v/>
      </c>
    </row>
    <row r="928" spans="1:2" ht="22.8" thickBot="1" x14ac:dyDescent="0.35">
      <c r="A928" s="70" t="e" cm="1">
        <f t="array" ref="A928">(IF($K$3='بيان ت'!D922,ROW('بيان ت'!922:922)-1,yyyyy))</f>
        <v>#NAME?</v>
      </c>
      <c r="B928" s="71" t="str">
        <f t="shared" si="19"/>
        <v/>
      </c>
    </row>
    <row r="929" spans="1:2" ht="22.8" thickBot="1" x14ac:dyDescent="0.35">
      <c r="A929" s="70" t="e" cm="1">
        <f t="array" ref="A929">(IF($K$3='بيان ت'!D923,ROW('بيان ت'!923:923)-1,yyyyy))</f>
        <v>#NAME?</v>
      </c>
      <c r="B929" s="71" t="str">
        <f t="shared" si="19"/>
        <v/>
      </c>
    </row>
    <row r="930" spans="1:2" ht="22.8" thickBot="1" x14ac:dyDescent="0.35">
      <c r="A930" s="70" t="e" cm="1">
        <f t="array" ref="A930">(IF($K$3='بيان ت'!D924,ROW('بيان ت'!924:924)-1,yyyyy))</f>
        <v>#NAME?</v>
      </c>
      <c r="B930" s="71" t="str">
        <f t="shared" si="19"/>
        <v/>
      </c>
    </row>
    <row r="931" spans="1:2" ht="22.8" thickBot="1" x14ac:dyDescent="0.35">
      <c r="A931" s="70" t="e" cm="1">
        <f t="array" ref="A931">(IF($K$3='بيان ت'!D925,ROW('بيان ت'!925:925)-1,yyyyy))</f>
        <v>#NAME?</v>
      </c>
      <c r="B931" s="71" t="str">
        <f t="shared" si="19"/>
        <v/>
      </c>
    </row>
    <row r="932" spans="1:2" ht="22.8" thickBot="1" x14ac:dyDescent="0.35">
      <c r="A932" s="70" t="e" cm="1">
        <f t="array" ref="A932">(IF($K$3='بيان ت'!D926,ROW('بيان ت'!926:926)-1,yyyyy))</f>
        <v>#NAME?</v>
      </c>
      <c r="B932" s="71" t="str">
        <f t="shared" si="19"/>
        <v/>
      </c>
    </row>
    <row r="933" spans="1:2" ht="22.8" thickBot="1" x14ac:dyDescent="0.35">
      <c r="A933" s="70" t="e" cm="1">
        <f t="array" ref="A933">(IF($K$3='بيان ت'!D927,ROW('بيان ت'!927:927)-1,yyyyy))</f>
        <v>#NAME?</v>
      </c>
      <c r="B933" s="71" t="str">
        <f t="shared" si="19"/>
        <v/>
      </c>
    </row>
    <row r="934" spans="1:2" ht="22.8" thickBot="1" x14ac:dyDescent="0.35">
      <c r="A934" s="70" t="e" cm="1">
        <f t="array" ref="A934">(IF($K$3='بيان ت'!D928,ROW('بيان ت'!928:928)-1,yyyyy))</f>
        <v>#NAME?</v>
      </c>
      <c r="B934" s="71" t="str">
        <f t="shared" si="19"/>
        <v/>
      </c>
    </row>
    <row r="935" spans="1:2" ht="22.8" thickBot="1" x14ac:dyDescent="0.35">
      <c r="A935" s="70" t="e" cm="1">
        <f t="array" ref="A935">(IF($K$3='بيان ت'!D929,ROW('بيان ت'!929:929)-1,yyyyy))</f>
        <v>#NAME?</v>
      </c>
      <c r="B935" s="71" t="str">
        <f t="shared" si="19"/>
        <v/>
      </c>
    </row>
    <row r="936" spans="1:2" ht="22.8" thickBot="1" x14ac:dyDescent="0.35">
      <c r="A936" s="70" t="e" cm="1">
        <f t="array" ref="A936">(IF($K$3='بيان ت'!D930,ROW('بيان ت'!930:930)-1,yyyyy))</f>
        <v>#NAME?</v>
      </c>
      <c r="B936" s="71" t="str">
        <f t="shared" si="19"/>
        <v/>
      </c>
    </row>
    <row r="937" spans="1:2" ht="22.8" thickBot="1" x14ac:dyDescent="0.35">
      <c r="A937" s="70" t="e" cm="1">
        <f t="array" ref="A937">(IF($K$3='بيان ت'!D931,ROW('بيان ت'!931:931)-1,yyyyy))</f>
        <v>#NAME?</v>
      </c>
      <c r="B937" s="71" t="str">
        <f t="shared" si="19"/>
        <v/>
      </c>
    </row>
    <row r="938" spans="1:2" ht="22.8" thickBot="1" x14ac:dyDescent="0.35">
      <c r="A938" s="70" t="e" cm="1">
        <f t="array" ref="A938">(IF($K$3='بيان ت'!D932,ROW('بيان ت'!932:932)-1,yyyyy))</f>
        <v>#NAME?</v>
      </c>
      <c r="B938" s="71" t="str">
        <f t="shared" si="19"/>
        <v/>
      </c>
    </row>
    <row r="939" spans="1:2" ht="22.8" thickBot="1" x14ac:dyDescent="0.35">
      <c r="A939" s="70" t="e" cm="1">
        <f t="array" ref="A939">(IF($K$3='بيان ت'!D933,ROW('بيان ت'!933:933)-1,yyyyy))</f>
        <v>#NAME?</v>
      </c>
      <c r="B939" s="71" t="str">
        <f t="shared" si="19"/>
        <v/>
      </c>
    </row>
    <row r="940" spans="1:2" ht="22.8" thickBot="1" x14ac:dyDescent="0.35">
      <c r="A940" s="70" t="e" cm="1">
        <f t="array" ref="A940">(IF($K$3='بيان ت'!D934,ROW('بيان ت'!934:934)-1,yyyyy))</f>
        <v>#NAME?</v>
      </c>
      <c r="B940" s="71" t="str">
        <f t="shared" si="19"/>
        <v/>
      </c>
    </row>
    <row r="941" spans="1:2" ht="22.8" thickBot="1" x14ac:dyDescent="0.35">
      <c r="A941" s="70" t="e" cm="1">
        <f t="array" ref="A941">(IF($K$3='بيان ت'!D935,ROW('بيان ت'!935:935)-1,yyyyy))</f>
        <v>#NAME?</v>
      </c>
      <c r="B941" s="71" t="str">
        <f t="shared" si="19"/>
        <v/>
      </c>
    </row>
    <row r="942" spans="1:2" ht="22.8" thickBot="1" x14ac:dyDescent="0.35">
      <c r="A942" s="70" t="e" cm="1">
        <f t="array" ref="A942">(IF($K$3='بيان ت'!D936,ROW('بيان ت'!936:936)-1,yyyyy))</f>
        <v>#NAME?</v>
      </c>
      <c r="B942" s="71" t="str">
        <f t="shared" si="19"/>
        <v/>
      </c>
    </row>
    <row r="943" spans="1:2" ht="22.8" thickBot="1" x14ac:dyDescent="0.35">
      <c r="A943" s="70" t="e" cm="1">
        <f t="array" ref="A943">(IF($K$3='بيان ت'!D937,ROW('بيان ت'!937:937)-1,yyyyy))</f>
        <v>#NAME?</v>
      </c>
      <c r="B943" s="71" t="str">
        <f t="shared" si="19"/>
        <v/>
      </c>
    </row>
    <row r="944" spans="1:2" ht="22.8" thickBot="1" x14ac:dyDescent="0.35">
      <c r="A944" s="70" t="e" cm="1">
        <f t="array" ref="A944">(IF($K$3='بيان ت'!D938,ROW('بيان ت'!938:938)-1,yyyyy))</f>
        <v>#NAME?</v>
      </c>
      <c r="B944" s="71" t="str">
        <f t="shared" si="19"/>
        <v/>
      </c>
    </row>
    <row r="945" spans="1:2" ht="22.8" thickBot="1" x14ac:dyDescent="0.35">
      <c r="A945" s="70" t="e" cm="1">
        <f t="array" ref="A945">(IF($K$3='بيان ت'!D939,ROW('بيان ت'!939:939)-1,yyyyy))</f>
        <v>#NAME?</v>
      </c>
      <c r="B945" s="71" t="str">
        <f t="shared" si="19"/>
        <v/>
      </c>
    </row>
    <row r="946" spans="1:2" ht="22.8" thickBot="1" x14ac:dyDescent="0.35">
      <c r="A946" s="70" t="e" cm="1">
        <f t="array" ref="A946">(IF($K$3='بيان ت'!D940,ROW('بيان ت'!940:940)-1,yyyyy))</f>
        <v>#NAME?</v>
      </c>
      <c r="B946" s="71" t="str">
        <f t="shared" si="19"/>
        <v/>
      </c>
    </row>
    <row r="947" spans="1:2" ht="22.8" thickBot="1" x14ac:dyDescent="0.35">
      <c r="A947" s="70" t="e" cm="1">
        <f t="array" ref="A947">(IF($K$3='بيان ت'!D941,ROW('بيان ت'!941:941)-1,yyyyy))</f>
        <v>#NAME?</v>
      </c>
      <c r="B947" s="71" t="str">
        <f t="shared" si="19"/>
        <v/>
      </c>
    </row>
    <row r="948" spans="1:2" ht="22.8" thickBot="1" x14ac:dyDescent="0.35">
      <c r="A948" s="70" t="e" cm="1">
        <f t="array" ref="A948">(IF($K$3='بيان ت'!D942,ROW('بيان ت'!942:942)-1,yyyyy))</f>
        <v>#NAME?</v>
      </c>
      <c r="B948" s="71" t="str">
        <f t="shared" si="19"/>
        <v/>
      </c>
    </row>
    <row r="949" spans="1:2" ht="22.8" thickBot="1" x14ac:dyDescent="0.35">
      <c r="A949" s="70" t="e" cm="1">
        <f t="array" ref="A949">(IF($K$3='بيان ت'!D943,ROW('بيان ت'!943:943)-1,yyyyy))</f>
        <v>#NAME?</v>
      </c>
      <c r="B949" s="71" t="str">
        <f t="shared" si="19"/>
        <v/>
      </c>
    </row>
    <row r="950" spans="1:2" ht="22.8" thickBot="1" x14ac:dyDescent="0.35">
      <c r="A950" s="70" t="e" cm="1">
        <f t="array" ref="A950">(IF($K$3='بيان ت'!D944,ROW('بيان ت'!944:944)-1,yyyyy))</f>
        <v>#NAME?</v>
      </c>
      <c r="B950" s="71" t="str">
        <f t="shared" si="19"/>
        <v/>
      </c>
    </row>
    <row r="951" spans="1:2" ht="22.8" thickBot="1" x14ac:dyDescent="0.35">
      <c r="A951" s="70" t="e" cm="1">
        <f t="array" ref="A951">(IF($K$3='بيان ت'!D945,ROW('بيان ت'!945:945)-1,yyyyy))</f>
        <v>#NAME?</v>
      </c>
      <c r="B951" s="71" t="str">
        <f t="shared" si="19"/>
        <v/>
      </c>
    </row>
    <row r="952" spans="1:2" ht="22.8" thickBot="1" x14ac:dyDescent="0.35">
      <c r="A952" s="70" t="e" cm="1">
        <f t="array" ref="A952">(IF($K$3='بيان ت'!D946,ROW('بيان ت'!946:946)-1,yyyyy))</f>
        <v>#NAME?</v>
      </c>
      <c r="B952" s="71" t="str">
        <f t="shared" si="19"/>
        <v/>
      </c>
    </row>
    <row r="953" spans="1:2" ht="22.8" thickBot="1" x14ac:dyDescent="0.35">
      <c r="A953" s="70" t="e" cm="1">
        <f t="array" ref="A953">(IF($K$3='بيان ت'!D947,ROW('بيان ت'!947:947)-1,yyyyy))</f>
        <v>#NAME?</v>
      </c>
      <c r="B953" s="71" t="str">
        <f t="shared" si="19"/>
        <v/>
      </c>
    </row>
    <row r="954" spans="1:2" ht="22.8" thickBot="1" x14ac:dyDescent="0.35">
      <c r="A954" s="70" t="e" cm="1">
        <f t="array" ref="A954">(IF($K$3='بيان ت'!D948,ROW('بيان ت'!948:948)-1,yyyyy))</f>
        <v>#NAME?</v>
      </c>
      <c r="B954" s="71" t="str">
        <f t="shared" si="19"/>
        <v/>
      </c>
    </row>
    <row r="955" spans="1:2" ht="22.8" thickBot="1" x14ac:dyDescent="0.35">
      <c r="A955" s="70" t="e" cm="1">
        <f t="array" ref="A955">(IF($K$3='بيان ت'!D949,ROW('بيان ت'!949:949)-1,yyyyy))</f>
        <v>#NAME?</v>
      </c>
      <c r="B955" s="71" t="str">
        <f t="shared" si="19"/>
        <v/>
      </c>
    </row>
    <row r="956" spans="1:2" ht="22.8" thickBot="1" x14ac:dyDescent="0.35">
      <c r="A956" s="70" t="e" cm="1">
        <f t="array" ref="A956">(IF($K$3='بيان ت'!D950,ROW('بيان ت'!950:950)-1,yyyyy))</f>
        <v>#NAME?</v>
      </c>
      <c r="B956" s="71" t="str">
        <f t="shared" si="19"/>
        <v/>
      </c>
    </row>
    <row r="957" spans="1:2" ht="22.8" thickBot="1" x14ac:dyDescent="0.35">
      <c r="A957" s="70" t="e" cm="1">
        <f t="array" ref="A957">(IF($K$3='بيان ت'!D951,ROW('بيان ت'!951:951)-1,yyyyy))</f>
        <v>#NAME?</v>
      </c>
      <c r="B957" s="71" t="str">
        <f t="shared" si="19"/>
        <v/>
      </c>
    </row>
    <row r="958" spans="1:2" ht="22.8" thickBot="1" x14ac:dyDescent="0.35">
      <c r="A958" s="70" t="e" cm="1">
        <f t="array" ref="A958">(IF($K$3='بيان ت'!D952,ROW('بيان ت'!952:952)-1,yyyyy))</f>
        <v>#NAME?</v>
      </c>
      <c r="B958" s="71" t="str">
        <f t="shared" si="19"/>
        <v/>
      </c>
    </row>
    <row r="959" spans="1:2" ht="22.8" thickBot="1" x14ac:dyDescent="0.35">
      <c r="A959" s="70" t="e" cm="1">
        <f t="array" ref="A959">(IF($K$3='بيان ت'!D953,ROW('بيان ت'!953:953)-1,yyyyy))</f>
        <v>#NAME?</v>
      </c>
      <c r="B959" s="71" t="str">
        <f t="shared" si="19"/>
        <v/>
      </c>
    </row>
    <row r="960" spans="1:2" ht="22.8" thickBot="1" x14ac:dyDescent="0.35">
      <c r="A960" s="70" t="e" cm="1">
        <f t="array" ref="A960">(IF($K$3='بيان ت'!D954,ROW('بيان ت'!954:954)-1,yyyyy))</f>
        <v>#NAME?</v>
      </c>
      <c r="B960" s="71" t="str">
        <f t="shared" si="19"/>
        <v/>
      </c>
    </row>
    <row r="961" spans="1:2" ht="22.8" thickBot="1" x14ac:dyDescent="0.35">
      <c r="A961" s="70" t="e" cm="1">
        <f t="array" ref="A961">(IF($K$3='بيان ت'!D955,ROW('بيان ت'!955:955)-1,yyyyy))</f>
        <v>#NAME?</v>
      </c>
      <c r="B961" s="71" t="str">
        <f t="shared" si="19"/>
        <v/>
      </c>
    </row>
    <row r="962" spans="1:2" ht="22.8" thickBot="1" x14ac:dyDescent="0.35">
      <c r="A962" s="70" t="e" cm="1">
        <f t="array" ref="A962">(IF($K$3='بيان ت'!D956,ROW('بيان ت'!956:956)-1,yyyyy))</f>
        <v>#NAME?</v>
      </c>
      <c r="B962" s="71" t="str">
        <f t="shared" si="19"/>
        <v/>
      </c>
    </row>
    <row r="963" spans="1:2" ht="22.8" thickBot="1" x14ac:dyDescent="0.35">
      <c r="A963" s="70" t="e" cm="1">
        <f t="array" ref="A963">(IF($K$3='بيان ت'!D957,ROW('بيان ت'!957:957)-1,yyyyy))</f>
        <v>#NAME?</v>
      </c>
      <c r="B963" s="71" t="str">
        <f t="shared" si="19"/>
        <v/>
      </c>
    </row>
    <row r="964" spans="1:2" ht="22.8" thickBot="1" x14ac:dyDescent="0.35">
      <c r="A964" s="70" t="e" cm="1">
        <f t="array" ref="A964">(IF($K$3='بيان ت'!D958,ROW('بيان ت'!958:958)-1,yyyyy))</f>
        <v>#NAME?</v>
      </c>
      <c r="B964" s="71" t="str">
        <f t="shared" si="19"/>
        <v/>
      </c>
    </row>
    <row r="965" spans="1:2" ht="22.8" thickBot="1" x14ac:dyDescent="0.35">
      <c r="A965" s="70" t="e" cm="1">
        <f t="array" ref="A965">(IF($K$3='بيان ت'!D959,ROW('بيان ت'!959:959)-1,yyyyy))</f>
        <v>#NAME?</v>
      </c>
      <c r="B965" s="71" t="str">
        <f t="shared" si="19"/>
        <v/>
      </c>
    </row>
    <row r="966" spans="1:2" ht="22.8" thickBot="1" x14ac:dyDescent="0.35">
      <c r="A966" s="70" t="e" cm="1">
        <f t="array" ref="A966">(IF($K$3='بيان ت'!D960,ROW('بيان ت'!960:960)-1,yyyyy))</f>
        <v>#NAME?</v>
      </c>
      <c r="B966" s="71" t="str">
        <f t="shared" si="19"/>
        <v/>
      </c>
    </row>
    <row r="967" spans="1:2" ht="22.8" thickBot="1" x14ac:dyDescent="0.35">
      <c r="A967" s="70" t="e" cm="1">
        <f t="array" ref="A967">(IF($K$3='بيان ت'!D961,ROW('بيان ت'!961:961)-1,yyyyy))</f>
        <v>#NAME?</v>
      </c>
      <c r="B967" s="71" t="str">
        <f t="shared" si="19"/>
        <v/>
      </c>
    </row>
    <row r="968" spans="1:2" ht="22.8" thickBot="1" x14ac:dyDescent="0.35">
      <c r="A968" s="70" t="e" cm="1">
        <f t="array" ref="A968">(IF($K$3='بيان ت'!D962,ROW('بيان ت'!962:962)-1,yyyyy))</f>
        <v>#NAME?</v>
      </c>
      <c r="B968" s="71" t="str">
        <f t="shared" si="19"/>
        <v/>
      </c>
    </row>
    <row r="969" spans="1:2" ht="22.8" thickBot="1" x14ac:dyDescent="0.35">
      <c r="A969" s="70" t="e" cm="1">
        <f t="array" ref="A969">(IF($K$3='بيان ت'!D963,ROW('بيان ت'!963:963)-1,yyyyy))</f>
        <v>#NAME?</v>
      </c>
      <c r="B969" s="71" t="str">
        <f t="shared" ref="B969:B1032" si="20">IFERROR(_xlfn.AGGREGATE(15,6,$A$8:$A$510,ROW(A962)),"")</f>
        <v/>
      </c>
    </row>
    <row r="970" spans="1:2" ht="22.8" thickBot="1" x14ac:dyDescent="0.35">
      <c r="A970" s="70" t="e" cm="1">
        <f t="array" ref="A970">(IF($K$3='بيان ت'!D964,ROW('بيان ت'!964:964)-1,yyyyy))</f>
        <v>#NAME?</v>
      </c>
      <c r="B970" s="71" t="str">
        <f t="shared" si="20"/>
        <v/>
      </c>
    </row>
    <row r="971" spans="1:2" ht="22.8" thickBot="1" x14ac:dyDescent="0.35">
      <c r="A971" s="70" t="e" cm="1">
        <f t="array" ref="A971">(IF($K$3='بيان ت'!D965,ROW('بيان ت'!965:965)-1,yyyyy))</f>
        <v>#NAME?</v>
      </c>
      <c r="B971" s="71" t="str">
        <f t="shared" si="20"/>
        <v/>
      </c>
    </row>
    <row r="972" spans="1:2" ht="22.8" thickBot="1" x14ac:dyDescent="0.35">
      <c r="A972" s="70" t="e" cm="1">
        <f t="array" ref="A972">(IF($K$3='بيان ت'!D966,ROW('بيان ت'!966:966)-1,yyyyy))</f>
        <v>#NAME?</v>
      </c>
      <c r="B972" s="71" t="str">
        <f t="shared" si="20"/>
        <v/>
      </c>
    </row>
    <row r="973" spans="1:2" ht="22.8" thickBot="1" x14ac:dyDescent="0.35">
      <c r="A973" s="70" t="e" cm="1">
        <f t="array" ref="A973">(IF($K$3='بيان ت'!D967,ROW('بيان ت'!967:967)-1,yyyyy))</f>
        <v>#NAME?</v>
      </c>
      <c r="B973" s="71" t="str">
        <f t="shared" si="20"/>
        <v/>
      </c>
    </row>
    <row r="974" spans="1:2" ht="22.8" thickBot="1" x14ac:dyDescent="0.35">
      <c r="A974" s="70" t="e" cm="1">
        <f t="array" ref="A974">(IF($K$3='بيان ت'!D968,ROW('بيان ت'!968:968)-1,yyyyy))</f>
        <v>#NAME?</v>
      </c>
      <c r="B974" s="71" t="str">
        <f t="shared" si="20"/>
        <v/>
      </c>
    </row>
    <row r="975" spans="1:2" ht="22.8" thickBot="1" x14ac:dyDescent="0.35">
      <c r="A975" s="70" t="e" cm="1">
        <f t="array" ref="A975">(IF($K$3='بيان ت'!D969,ROW('بيان ت'!969:969)-1,yyyyy))</f>
        <v>#NAME?</v>
      </c>
      <c r="B975" s="71" t="str">
        <f t="shared" si="20"/>
        <v/>
      </c>
    </row>
    <row r="976" spans="1:2" ht="22.8" thickBot="1" x14ac:dyDescent="0.35">
      <c r="A976" s="70" t="e" cm="1">
        <f t="array" ref="A976">(IF($K$3='بيان ت'!D970,ROW('بيان ت'!970:970)-1,yyyyy))</f>
        <v>#NAME?</v>
      </c>
      <c r="B976" s="71" t="str">
        <f t="shared" si="20"/>
        <v/>
      </c>
    </row>
    <row r="977" spans="1:2" ht="22.8" thickBot="1" x14ac:dyDescent="0.35">
      <c r="A977" s="70" t="e" cm="1">
        <f t="array" ref="A977">(IF($K$3='بيان ت'!D971,ROW('بيان ت'!971:971)-1,yyyyy))</f>
        <v>#NAME?</v>
      </c>
      <c r="B977" s="71" t="str">
        <f t="shared" si="20"/>
        <v/>
      </c>
    </row>
    <row r="978" spans="1:2" ht="22.8" thickBot="1" x14ac:dyDescent="0.35">
      <c r="A978" s="70" t="e" cm="1">
        <f t="array" ref="A978">(IF($K$3='بيان ت'!D972,ROW('بيان ت'!972:972)-1,yyyyy))</f>
        <v>#NAME?</v>
      </c>
      <c r="B978" s="71" t="str">
        <f t="shared" si="20"/>
        <v/>
      </c>
    </row>
    <row r="979" spans="1:2" ht="22.8" thickBot="1" x14ac:dyDescent="0.35">
      <c r="A979" s="70" t="e" cm="1">
        <f t="array" ref="A979">(IF($K$3='بيان ت'!D973,ROW('بيان ت'!973:973)-1,yyyyy))</f>
        <v>#NAME?</v>
      </c>
      <c r="B979" s="71" t="str">
        <f t="shared" si="20"/>
        <v/>
      </c>
    </row>
    <row r="980" spans="1:2" ht="22.8" thickBot="1" x14ac:dyDescent="0.35">
      <c r="A980" s="70" t="e" cm="1">
        <f t="array" ref="A980">(IF($K$3='بيان ت'!D974,ROW('بيان ت'!974:974)-1,yyyyy))</f>
        <v>#NAME?</v>
      </c>
      <c r="B980" s="71" t="str">
        <f t="shared" si="20"/>
        <v/>
      </c>
    </row>
    <row r="981" spans="1:2" ht="22.8" thickBot="1" x14ac:dyDescent="0.35">
      <c r="A981" s="70" t="e" cm="1">
        <f t="array" ref="A981">(IF($K$3='بيان ت'!D975,ROW('بيان ت'!975:975)-1,yyyyy))</f>
        <v>#NAME?</v>
      </c>
      <c r="B981" s="71" t="str">
        <f t="shared" si="20"/>
        <v/>
      </c>
    </row>
    <row r="982" spans="1:2" ht="22.8" thickBot="1" x14ac:dyDescent="0.35">
      <c r="A982" s="70" t="e" cm="1">
        <f t="array" ref="A982">(IF($K$3='بيان ت'!D976,ROW('بيان ت'!976:976)-1,yyyyy))</f>
        <v>#NAME?</v>
      </c>
      <c r="B982" s="71" t="str">
        <f t="shared" si="20"/>
        <v/>
      </c>
    </row>
    <row r="983" spans="1:2" ht="22.8" thickBot="1" x14ac:dyDescent="0.35">
      <c r="A983" s="70" t="e" cm="1">
        <f t="array" ref="A983">(IF($K$3='بيان ت'!D977,ROW('بيان ت'!977:977)-1,yyyyy))</f>
        <v>#NAME?</v>
      </c>
      <c r="B983" s="71" t="str">
        <f t="shared" si="20"/>
        <v/>
      </c>
    </row>
    <row r="984" spans="1:2" ht="22.8" thickBot="1" x14ac:dyDescent="0.35">
      <c r="A984" s="70" t="e" cm="1">
        <f t="array" ref="A984">(IF($K$3='بيان ت'!D978,ROW('بيان ت'!978:978)-1,yyyyy))</f>
        <v>#NAME?</v>
      </c>
      <c r="B984" s="71" t="str">
        <f t="shared" si="20"/>
        <v/>
      </c>
    </row>
    <row r="985" spans="1:2" ht="22.8" thickBot="1" x14ac:dyDescent="0.35">
      <c r="A985" s="70" t="e" cm="1">
        <f t="array" ref="A985">(IF($K$3='بيان ت'!D979,ROW('بيان ت'!979:979)-1,yyyyy))</f>
        <v>#NAME?</v>
      </c>
      <c r="B985" s="71" t="str">
        <f t="shared" si="20"/>
        <v/>
      </c>
    </row>
    <row r="986" spans="1:2" ht="22.8" thickBot="1" x14ac:dyDescent="0.35">
      <c r="A986" s="70" t="e" cm="1">
        <f t="array" ref="A986">(IF($K$3='بيان ت'!D980,ROW('بيان ت'!980:980)-1,yyyyy))</f>
        <v>#NAME?</v>
      </c>
      <c r="B986" s="71" t="str">
        <f t="shared" si="20"/>
        <v/>
      </c>
    </row>
    <row r="987" spans="1:2" ht="22.8" thickBot="1" x14ac:dyDescent="0.35">
      <c r="A987" s="70" t="e" cm="1">
        <f t="array" ref="A987">(IF($K$3='بيان ت'!D981,ROW('بيان ت'!981:981)-1,yyyyy))</f>
        <v>#NAME?</v>
      </c>
      <c r="B987" s="71" t="str">
        <f t="shared" si="20"/>
        <v/>
      </c>
    </row>
    <row r="988" spans="1:2" ht="22.8" thickBot="1" x14ac:dyDescent="0.35">
      <c r="A988" s="70" t="e" cm="1">
        <f t="array" ref="A988">(IF($K$3='بيان ت'!D982,ROW('بيان ت'!982:982)-1,yyyyy))</f>
        <v>#NAME?</v>
      </c>
      <c r="B988" s="71" t="str">
        <f t="shared" si="20"/>
        <v/>
      </c>
    </row>
    <row r="989" spans="1:2" ht="22.8" thickBot="1" x14ac:dyDescent="0.35">
      <c r="A989" s="70" t="e" cm="1">
        <f t="array" ref="A989">(IF($K$3='بيان ت'!D983,ROW('بيان ت'!983:983)-1,yyyyy))</f>
        <v>#NAME?</v>
      </c>
      <c r="B989" s="71" t="str">
        <f t="shared" si="20"/>
        <v/>
      </c>
    </row>
    <row r="990" spans="1:2" ht="22.8" thickBot="1" x14ac:dyDescent="0.35">
      <c r="A990" s="70" t="e" cm="1">
        <f t="array" ref="A990">(IF($K$3='بيان ت'!D984,ROW('بيان ت'!984:984)-1,yyyyy))</f>
        <v>#NAME?</v>
      </c>
      <c r="B990" s="71" t="str">
        <f t="shared" si="20"/>
        <v/>
      </c>
    </row>
    <row r="991" spans="1:2" ht="22.8" thickBot="1" x14ac:dyDescent="0.35">
      <c r="A991" s="70" t="e" cm="1">
        <f t="array" ref="A991">(IF($K$3='بيان ت'!D985,ROW('بيان ت'!985:985)-1,yyyyy))</f>
        <v>#NAME?</v>
      </c>
      <c r="B991" s="71" t="str">
        <f t="shared" si="20"/>
        <v/>
      </c>
    </row>
    <row r="992" spans="1:2" ht="22.8" thickBot="1" x14ac:dyDescent="0.35">
      <c r="A992" s="70" t="e" cm="1">
        <f t="array" ref="A992">(IF($K$3='بيان ت'!D986,ROW('بيان ت'!986:986)-1,yyyyy))</f>
        <v>#NAME?</v>
      </c>
      <c r="B992" s="71" t="str">
        <f t="shared" si="20"/>
        <v/>
      </c>
    </row>
    <row r="993" spans="1:2" ht="22.8" thickBot="1" x14ac:dyDescent="0.35">
      <c r="A993" s="70" t="e" cm="1">
        <f t="array" ref="A993">(IF($K$3='بيان ت'!D987,ROW('بيان ت'!987:987)-1,yyyyy))</f>
        <v>#NAME?</v>
      </c>
      <c r="B993" s="71" t="str">
        <f t="shared" si="20"/>
        <v/>
      </c>
    </row>
    <row r="994" spans="1:2" ht="22.8" thickBot="1" x14ac:dyDescent="0.35">
      <c r="A994" s="70" t="e" cm="1">
        <f t="array" ref="A994">(IF($K$3='بيان ت'!D988,ROW('بيان ت'!988:988)-1,yyyyy))</f>
        <v>#NAME?</v>
      </c>
      <c r="B994" s="71" t="str">
        <f t="shared" si="20"/>
        <v/>
      </c>
    </row>
    <row r="995" spans="1:2" ht="22.8" thickBot="1" x14ac:dyDescent="0.35">
      <c r="A995" s="70" t="e" cm="1">
        <f t="array" ref="A995">(IF($K$3='بيان ت'!D989,ROW('بيان ت'!989:989)-1,yyyyy))</f>
        <v>#NAME?</v>
      </c>
      <c r="B995" s="71" t="str">
        <f t="shared" si="20"/>
        <v/>
      </c>
    </row>
    <row r="996" spans="1:2" ht="22.8" thickBot="1" x14ac:dyDescent="0.35">
      <c r="A996" s="70" t="e" cm="1">
        <f t="array" ref="A996">(IF($K$3='بيان ت'!D990,ROW('بيان ت'!990:990)-1,yyyyy))</f>
        <v>#NAME?</v>
      </c>
      <c r="B996" s="71" t="str">
        <f t="shared" si="20"/>
        <v/>
      </c>
    </row>
    <row r="997" spans="1:2" ht="22.8" thickBot="1" x14ac:dyDescent="0.35">
      <c r="A997" s="70" t="e" cm="1">
        <f t="array" ref="A997">(IF($K$3='بيان ت'!D991,ROW('بيان ت'!991:991)-1,yyyyy))</f>
        <v>#NAME?</v>
      </c>
      <c r="B997" s="71" t="str">
        <f t="shared" si="20"/>
        <v/>
      </c>
    </row>
    <row r="998" spans="1:2" ht="22.8" thickBot="1" x14ac:dyDescent="0.35">
      <c r="A998" s="70" t="e" cm="1">
        <f t="array" ref="A998">(IF($K$3='بيان ت'!D992,ROW('بيان ت'!992:992)-1,yyyyy))</f>
        <v>#NAME?</v>
      </c>
      <c r="B998" s="71" t="str">
        <f t="shared" si="20"/>
        <v/>
      </c>
    </row>
    <row r="999" spans="1:2" ht="22.8" thickBot="1" x14ac:dyDescent="0.35">
      <c r="A999" s="70" t="e" cm="1">
        <f t="array" ref="A999">(IF($K$3='بيان ت'!D993,ROW('بيان ت'!993:993)-1,yyyyy))</f>
        <v>#NAME?</v>
      </c>
      <c r="B999" s="71" t="str">
        <f t="shared" si="20"/>
        <v/>
      </c>
    </row>
    <row r="1000" spans="1:2" ht="22.8" thickBot="1" x14ac:dyDescent="0.35">
      <c r="A1000" s="70" t="e" cm="1">
        <f t="array" ref="A1000">(IF($K$3='بيان ت'!D994,ROW('بيان ت'!994:994)-1,yyyyy))</f>
        <v>#NAME?</v>
      </c>
      <c r="B1000" s="71" t="str">
        <f t="shared" si="20"/>
        <v/>
      </c>
    </row>
    <row r="1001" spans="1:2" ht="22.8" thickBot="1" x14ac:dyDescent="0.35">
      <c r="A1001" s="70" t="e" cm="1">
        <f t="array" ref="A1001">(IF($K$3='بيان ت'!D995,ROW('بيان ت'!995:995)-1,yyyyy))</f>
        <v>#NAME?</v>
      </c>
      <c r="B1001" s="71" t="str">
        <f t="shared" si="20"/>
        <v/>
      </c>
    </row>
    <row r="1002" spans="1:2" ht="22.8" thickBot="1" x14ac:dyDescent="0.35">
      <c r="A1002" s="70" t="e" cm="1">
        <f t="array" ref="A1002">(IF($K$3='بيان ت'!D996,ROW('بيان ت'!996:996)-1,yyyyy))</f>
        <v>#NAME?</v>
      </c>
      <c r="B1002" s="71" t="str">
        <f t="shared" si="20"/>
        <v/>
      </c>
    </row>
    <row r="1003" spans="1:2" ht="22.8" thickBot="1" x14ac:dyDescent="0.35">
      <c r="A1003" s="70" t="e" cm="1">
        <f t="array" ref="A1003">(IF($K$3='بيان ت'!D997,ROW('بيان ت'!997:997)-1,yyyyy))</f>
        <v>#NAME?</v>
      </c>
      <c r="B1003" s="71" t="str">
        <f t="shared" si="20"/>
        <v/>
      </c>
    </row>
    <row r="1004" spans="1:2" ht="22.8" thickBot="1" x14ac:dyDescent="0.35">
      <c r="A1004" s="70" t="e" cm="1">
        <f t="array" ref="A1004">(IF($K$3='بيان ت'!D998,ROW('بيان ت'!998:998)-1,yyyyy))</f>
        <v>#NAME?</v>
      </c>
      <c r="B1004" s="71" t="str">
        <f t="shared" si="20"/>
        <v/>
      </c>
    </row>
    <row r="1005" spans="1:2" ht="22.8" thickBot="1" x14ac:dyDescent="0.35">
      <c r="A1005" s="70" t="e" cm="1">
        <f t="array" ref="A1005">(IF($K$3='بيان ت'!D999,ROW('بيان ت'!999:999)-1,yyyyy))</f>
        <v>#NAME?</v>
      </c>
      <c r="B1005" s="71" t="str">
        <f t="shared" si="20"/>
        <v/>
      </c>
    </row>
    <row r="1006" spans="1:2" ht="22.8" thickBot="1" x14ac:dyDescent="0.35">
      <c r="A1006" s="70" t="e" cm="1">
        <f t="array" ref="A1006">(IF($K$3='بيان ت'!D1000,ROW('بيان ت'!1000:1000)-1,yyyyy))</f>
        <v>#NAME?</v>
      </c>
      <c r="B1006" s="71" t="str">
        <f t="shared" si="20"/>
        <v/>
      </c>
    </row>
    <row r="1007" spans="1:2" ht="22.8" thickBot="1" x14ac:dyDescent="0.35">
      <c r="A1007" s="70" t="e" cm="1">
        <f t="array" ref="A1007">(IF($K$3='بيان ت'!D1001,ROW('بيان ت'!1001:1001)-1,yyyyy))</f>
        <v>#NAME?</v>
      </c>
      <c r="B1007" s="71" t="str">
        <f t="shared" si="20"/>
        <v/>
      </c>
    </row>
    <row r="1008" spans="1:2" ht="22.8" thickBot="1" x14ac:dyDescent="0.35">
      <c r="A1008" s="70" t="e" cm="1">
        <f t="array" ref="A1008">(IF($K$3='بيان ت'!D1002,ROW('بيان ت'!1002:1002)-1,yyyyy))</f>
        <v>#NAME?</v>
      </c>
      <c r="B1008" s="71" t="str">
        <f t="shared" si="20"/>
        <v/>
      </c>
    </row>
    <row r="1009" spans="1:2" ht="22.8" thickBot="1" x14ac:dyDescent="0.35">
      <c r="A1009" s="70" t="e" cm="1">
        <f t="array" ref="A1009">(IF($K$3='بيان ت'!D1003,ROW('بيان ت'!1003:1003)-1,yyyyy))</f>
        <v>#NAME?</v>
      </c>
      <c r="B1009" s="71" t="str">
        <f t="shared" si="20"/>
        <v/>
      </c>
    </row>
    <row r="1010" spans="1:2" ht="22.8" thickBot="1" x14ac:dyDescent="0.35">
      <c r="A1010" s="70" t="e" cm="1">
        <f t="array" ref="A1010">(IF($K$3='بيان ت'!D1004,ROW('بيان ت'!1004:1004)-1,yyyyy))</f>
        <v>#NAME?</v>
      </c>
      <c r="B1010" s="71" t="str">
        <f t="shared" si="20"/>
        <v/>
      </c>
    </row>
    <row r="1011" spans="1:2" ht="22.8" thickBot="1" x14ac:dyDescent="0.35">
      <c r="A1011" s="70" t="e" cm="1">
        <f t="array" ref="A1011">(IF($K$3='بيان ت'!D1005,ROW('بيان ت'!1005:1005)-1,yyyyy))</f>
        <v>#NAME?</v>
      </c>
      <c r="B1011" s="71" t="str">
        <f t="shared" si="20"/>
        <v/>
      </c>
    </row>
    <row r="1012" spans="1:2" ht="22.8" thickBot="1" x14ac:dyDescent="0.35">
      <c r="A1012" s="70" t="e" cm="1">
        <f t="array" ref="A1012">(IF($K$3='بيان ت'!D1006,ROW('بيان ت'!1006:1006)-1,yyyyy))</f>
        <v>#NAME?</v>
      </c>
      <c r="B1012" s="71" t="str">
        <f t="shared" si="20"/>
        <v/>
      </c>
    </row>
    <row r="1013" spans="1:2" ht="22.8" thickBot="1" x14ac:dyDescent="0.35">
      <c r="A1013" s="70" t="e" cm="1">
        <f t="array" ref="A1013">(IF($K$3='بيان ت'!D1007,ROW('بيان ت'!1007:1007)-1,yyyyy))</f>
        <v>#NAME?</v>
      </c>
      <c r="B1013" s="71" t="str">
        <f t="shared" si="20"/>
        <v/>
      </c>
    </row>
    <row r="1014" spans="1:2" ht="22.8" thickBot="1" x14ac:dyDescent="0.35">
      <c r="A1014" s="70" t="e" cm="1">
        <f t="array" ref="A1014">(IF($K$3='بيان ت'!D1008,ROW('بيان ت'!1008:1008)-1,yyyyy))</f>
        <v>#NAME?</v>
      </c>
      <c r="B1014" s="71" t="str">
        <f t="shared" si="20"/>
        <v/>
      </c>
    </row>
    <row r="1015" spans="1:2" ht="22.8" thickBot="1" x14ac:dyDescent="0.35">
      <c r="A1015" s="70" t="e" cm="1">
        <f t="array" ref="A1015">(IF($K$3='بيان ت'!D1009,ROW('بيان ت'!1009:1009)-1,yyyyy))</f>
        <v>#NAME?</v>
      </c>
      <c r="B1015" s="71" t="str">
        <f t="shared" si="20"/>
        <v/>
      </c>
    </row>
    <row r="1016" spans="1:2" ht="22.8" thickBot="1" x14ac:dyDescent="0.35">
      <c r="A1016" s="70" t="e" cm="1">
        <f t="array" ref="A1016">(IF($K$3='بيان ت'!D1010,ROW('بيان ت'!1010:1010)-1,yyyyy))</f>
        <v>#NAME?</v>
      </c>
      <c r="B1016" s="71" t="str">
        <f t="shared" si="20"/>
        <v/>
      </c>
    </row>
    <row r="1017" spans="1:2" ht="22.8" thickBot="1" x14ac:dyDescent="0.35">
      <c r="A1017" s="70" t="e" cm="1">
        <f t="array" ref="A1017">(IF($K$3='بيان ت'!D1011,ROW('بيان ت'!1011:1011)-1,yyyyy))</f>
        <v>#NAME?</v>
      </c>
      <c r="B1017" s="71" t="str">
        <f t="shared" si="20"/>
        <v/>
      </c>
    </row>
    <row r="1018" spans="1:2" ht="22.8" thickBot="1" x14ac:dyDescent="0.35">
      <c r="A1018" s="70" t="e" cm="1">
        <f t="array" ref="A1018">(IF($K$3='بيان ت'!D1012,ROW('بيان ت'!1012:1012)-1,yyyyy))</f>
        <v>#NAME?</v>
      </c>
      <c r="B1018" s="71" t="str">
        <f t="shared" si="20"/>
        <v/>
      </c>
    </row>
    <row r="1019" spans="1:2" ht="22.8" thickBot="1" x14ac:dyDescent="0.35">
      <c r="A1019" s="70" t="e" cm="1">
        <f t="array" ref="A1019">(IF($K$3='بيان ت'!D1013,ROW('بيان ت'!1013:1013)-1,yyyyy))</f>
        <v>#NAME?</v>
      </c>
      <c r="B1019" s="71" t="str">
        <f t="shared" si="20"/>
        <v/>
      </c>
    </row>
    <row r="1020" spans="1:2" ht="22.8" thickBot="1" x14ac:dyDescent="0.35">
      <c r="A1020" s="70" t="e" cm="1">
        <f t="array" ref="A1020">(IF($K$3='بيان ت'!D1014,ROW('بيان ت'!1014:1014)-1,yyyyy))</f>
        <v>#NAME?</v>
      </c>
      <c r="B1020" s="71" t="str">
        <f t="shared" si="20"/>
        <v/>
      </c>
    </row>
    <row r="1021" spans="1:2" ht="22.8" thickBot="1" x14ac:dyDescent="0.35">
      <c r="A1021" s="70" t="e" cm="1">
        <f t="array" ref="A1021">(IF($K$3='بيان ت'!D1015,ROW('بيان ت'!1015:1015)-1,yyyyy))</f>
        <v>#NAME?</v>
      </c>
      <c r="B1021" s="71" t="str">
        <f t="shared" si="20"/>
        <v/>
      </c>
    </row>
    <row r="1022" spans="1:2" ht="22.8" thickBot="1" x14ac:dyDescent="0.35">
      <c r="A1022" s="70" t="e" cm="1">
        <f t="array" ref="A1022">(IF($K$3='بيان ت'!D1016,ROW('بيان ت'!1016:1016)-1,yyyyy))</f>
        <v>#NAME?</v>
      </c>
      <c r="B1022" s="71" t="str">
        <f t="shared" si="20"/>
        <v/>
      </c>
    </row>
    <row r="1023" spans="1:2" ht="22.8" thickBot="1" x14ac:dyDescent="0.35">
      <c r="A1023" s="70" t="e" cm="1">
        <f t="array" ref="A1023">(IF($K$3='بيان ت'!D1017,ROW('بيان ت'!1017:1017)-1,yyyyy))</f>
        <v>#NAME?</v>
      </c>
      <c r="B1023" s="71" t="str">
        <f t="shared" si="20"/>
        <v/>
      </c>
    </row>
    <row r="1024" spans="1:2" ht="22.8" thickBot="1" x14ac:dyDescent="0.35">
      <c r="A1024" s="70" t="e" cm="1">
        <f t="array" ref="A1024">(IF($K$3='بيان ت'!D1018,ROW('بيان ت'!1018:1018)-1,yyyyy))</f>
        <v>#NAME?</v>
      </c>
      <c r="B1024" s="71" t="str">
        <f t="shared" si="20"/>
        <v/>
      </c>
    </row>
    <row r="1025" spans="1:2" ht="22.8" thickBot="1" x14ac:dyDescent="0.35">
      <c r="A1025" s="70" t="e" cm="1">
        <f t="array" ref="A1025">(IF($K$3='بيان ت'!D1019,ROW('بيان ت'!1019:1019)-1,yyyyy))</f>
        <v>#NAME?</v>
      </c>
      <c r="B1025" s="71" t="str">
        <f t="shared" si="20"/>
        <v/>
      </c>
    </row>
    <row r="1026" spans="1:2" ht="22.8" thickBot="1" x14ac:dyDescent="0.35">
      <c r="A1026" s="70" t="e" cm="1">
        <f t="array" ref="A1026">(IF($K$3='بيان ت'!D1020,ROW('بيان ت'!1020:1020)-1,yyyyy))</f>
        <v>#NAME?</v>
      </c>
      <c r="B1026" s="71" t="str">
        <f t="shared" si="20"/>
        <v/>
      </c>
    </row>
    <row r="1027" spans="1:2" ht="22.8" thickBot="1" x14ac:dyDescent="0.35">
      <c r="A1027" s="70" t="e" cm="1">
        <f t="array" ref="A1027">(IF($K$3='بيان ت'!D1021,ROW('بيان ت'!1021:1021)-1,yyyyy))</f>
        <v>#NAME?</v>
      </c>
      <c r="B1027" s="71" t="str">
        <f t="shared" si="20"/>
        <v/>
      </c>
    </row>
    <row r="1028" spans="1:2" ht="22.8" thickBot="1" x14ac:dyDescent="0.35">
      <c r="A1028" s="70" t="e" cm="1">
        <f t="array" ref="A1028">(IF($K$3='بيان ت'!D1022,ROW('بيان ت'!1022:1022)-1,yyyyy))</f>
        <v>#NAME?</v>
      </c>
      <c r="B1028" s="71" t="str">
        <f t="shared" si="20"/>
        <v/>
      </c>
    </row>
    <row r="1029" spans="1:2" ht="22.8" thickBot="1" x14ac:dyDescent="0.35">
      <c r="A1029" s="70" t="e" cm="1">
        <f t="array" ref="A1029">(IF($K$3='بيان ت'!D1023,ROW('بيان ت'!1023:1023)-1,yyyyy))</f>
        <v>#NAME?</v>
      </c>
      <c r="B1029" s="71" t="str">
        <f t="shared" si="20"/>
        <v/>
      </c>
    </row>
    <row r="1030" spans="1:2" ht="22.8" thickBot="1" x14ac:dyDescent="0.35">
      <c r="A1030" s="70" t="e" cm="1">
        <f t="array" ref="A1030">(IF($K$3='بيان ت'!D1024,ROW('بيان ت'!1024:1024)-1,yyyyy))</f>
        <v>#NAME?</v>
      </c>
      <c r="B1030" s="71" t="str">
        <f t="shared" si="20"/>
        <v/>
      </c>
    </row>
    <row r="1031" spans="1:2" ht="22.8" thickBot="1" x14ac:dyDescent="0.35">
      <c r="A1031" s="70" t="e" cm="1">
        <f t="array" ref="A1031">(IF($K$3='بيان ت'!D1025,ROW('بيان ت'!1025:1025)-1,yyyyy))</f>
        <v>#NAME?</v>
      </c>
      <c r="B1031" s="71" t="str">
        <f t="shared" si="20"/>
        <v/>
      </c>
    </row>
    <row r="1032" spans="1:2" ht="22.8" thickBot="1" x14ac:dyDescent="0.35">
      <c r="A1032" s="70" t="e" cm="1">
        <f t="array" ref="A1032">(IF($K$3='بيان ت'!D1026,ROW('بيان ت'!1026:1026)-1,yyyyy))</f>
        <v>#NAME?</v>
      </c>
      <c r="B1032" s="71" t="str">
        <f t="shared" si="20"/>
        <v/>
      </c>
    </row>
    <row r="1033" spans="1:2" ht="22.8" thickBot="1" x14ac:dyDescent="0.35">
      <c r="A1033" s="70" t="e" cm="1">
        <f t="array" ref="A1033">(IF($K$3='بيان ت'!D1027,ROW('بيان ت'!1027:1027)-1,yyyyy))</f>
        <v>#NAME?</v>
      </c>
      <c r="B1033" s="71" t="str">
        <f t="shared" ref="B1033:B1096" si="21">IFERROR(_xlfn.AGGREGATE(15,6,$A$8:$A$510,ROW(A1026)),"")</f>
        <v/>
      </c>
    </row>
    <row r="1034" spans="1:2" ht="22.8" thickBot="1" x14ac:dyDescent="0.35">
      <c r="A1034" s="70" t="e" cm="1">
        <f t="array" ref="A1034">(IF($K$3='بيان ت'!D1028,ROW('بيان ت'!1028:1028)-1,yyyyy))</f>
        <v>#NAME?</v>
      </c>
      <c r="B1034" s="71" t="str">
        <f t="shared" si="21"/>
        <v/>
      </c>
    </row>
    <row r="1035" spans="1:2" ht="22.8" thickBot="1" x14ac:dyDescent="0.35">
      <c r="A1035" s="70" t="e" cm="1">
        <f t="array" ref="A1035">(IF($K$3='بيان ت'!D1029,ROW('بيان ت'!1029:1029)-1,yyyyy))</f>
        <v>#NAME?</v>
      </c>
      <c r="B1035" s="71" t="str">
        <f t="shared" si="21"/>
        <v/>
      </c>
    </row>
    <row r="1036" spans="1:2" ht="22.8" thickBot="1" x14ac:dyDescent="0.35">
      <c r="A1036" s="70" t="e" cm="1">
        <f t="array" ref="A1036">(IF($K$3='بيان ت'!D1030,ROW('بيان ت'!1030:1030)-1,yyyyy))</f>
        <v>#NAME?</v>
      </c>
      <c r="B1036" s="71" t="str">
        <f t="shared" si="21"/>
        <v/>
      </c>
    </row>
    <row r="1037" spans="1:2" ht="22.8" thickBot="1" x14ac:dyDescent="0.35">
      <c r="A1037" s="70" t="e" cm="1">
        <f t="array" ref="A1037">(IF($K$3='بيان ت'!D1031,ROW('بيان ت'!1031:1031)-1,yyyyy))</f>
        <v>#NAME?</v>
      </c>
      <c r="B1037" s="71" t="str">
        <f t="shared" si="21"/>
        <v/>
      </c>
    </row>
    <row r="1038" spans="1:2" ht="22.8" thickBot="1" x14ac:dyDescent="0.35">
      <c r="A1038" s="70" t="e" cm="1">
        <f t="array" ref="A1038">(IF($K$3='بيان ت'!D1032,ROW('بيان ت'!1032:1032)-1,yyyyy))</f>
        <v>#NAME?</v>
      </c>
      <c r="B1038" s="71" t="str">
        <f t="shared" si="21"/>
        <v/>
      </c>
    </row>
    <row r="1039" spans="1:2" ht="22.8" thickBot="1" x14ac:dyDescent="0.35">
      <c r="A1039" s="70" t="e" cm="1">
        <f t="array" ref="A1039">(IF($K$3='بيان ت'!D1033,ROW('بيان ت'!1033:1033)-1,yyyyy))</f>
        <v>#NAME?</v>
      </c>
      <c r="B1039" s="71" t="str">
        <f t="shared" si="21"/>
        <v/>
      </c>
    </row>
    <row r="1040" spans="1:2" ht="22.8" thickBot="1" x14ac:dyDescent="0.35">
      <c r="A1040" s="70" t="e" cm="1">
        <f t="array" ref="A1040">(IF($K$3='بيان ت'!D1034,ROW('بيان ت'!1034:1034)-1,yyyyy))</f>
        <v>#NAME?</v>
      </c>
      <c r="B1040" s="71" t="str">
        <f t="shared" si="21"/>
        <v/>
      </c>
    </row>
    <row r="1041" spans="1:2" ht="22.8" thickBot="1" x14ac:dyDescent="0.35">
      <c r="A1041" s="70" t="e" cm="1">
        <f t="array" ref="A1041">(IF($K$3='بيان ت'!D1035,ROW('بيان ت'!1035:1035)-1,yyyyy))</f>
        <v>#NAME?</v>
      </c>
      <c r="B1041" s="71" t="str">
        <f t="shared" si="21"/>
        <v/>
      </c>
    </row>
    <row r="1042" spans="1:2" ht="22.8" thickBot="1" x14ac:dyDescent="0.35">
      <c r="A1042" s="70" t="e" cm="1">
        <f t="array" ref="A1042">(IF($K$3='بيان ت'!D1036,ROW('بيان ت'!1036:1036)-1,yyyyy))</f>
        <v>#NAME?</v>
      </c>
      <c r="B1042" s="71" t="str">
        <f t="shared" si="21"/>
        <v/>
      </c>
    </row>
    <row r="1043" spans="1:2" ht="22.8" thickBot="1" x14ac:dyDescent="0.35">
      <c r="A1043" s="70" t="e" cm="1">
        <f t="array" ref="A1043">(IF($K$3='بيان ت'!D1037,ROW('بيان ت'!1037:1037)-1,yyyyy))</f>
        <v>#NAME?</v>
      </c>
      <c r="B1043" s="71" t="str">
        <f t="shared" si="21"/>
        <v/>
      </c>
    </row>
    <row r="1044" spans="1:2" ht="22.8" thickBot="1" x14ac:dyDescent="0.35">
      <c r="A1044" s="70" t="e" cm="1">
        <f t="array" ref="A1044">(IF($K$3='بيان ت'!D1038,ROW('بيان ت'!1038:1038)-1,yyyyy))</f>
        <v>#NAME?</v>
      </c>
      <c r="B1044" s="71" t="str">
        <f t="shared" si="21"/>
        <v/>
      </c>
    </row>
    <row r="1045" spans="1:2" ht="22.8" thickBot="1" x14ac:dyDescent="0.35">
      <c r="A1045" s="70" t="e" cm="1">
        <f t="array" ref="A1045">(IF($K$3='بيان ت'!D1039,ROW('بيان ت'!1039:1039)-1,yyyyy))</f>
        <v>#NAME?</v>
      </c>
      <c r="B1045" s="71" t="str">
        <f t="shared" si="21"/>
        <v/>
      </c>
    </row>
    <row r="1046" spans="1:2" ht="22.8" thickBot="1" x14ac:dyDescent="0.35">
      <c r="A1046" s="70" t="e" cm="1">
        <f t="array" ref="A1046">(IF($K$3='بيان ت'!D1040,ROW('بيان ت'!1040:1040)-1,yyyyy))</f>
        <v>#NAME?</v>
      </c>
      <c r="B1046" s="71" t="str">
        <f t="shared" si="21"/>
        <v/>
      </c>
    </row>
    <row r="1047" spans="1:2" ht="22.8" thickBot="1" x14ac:dyDescent="0.35">
      <c r="A1047" s="70" t="e" cm="1">
        <f t="array" ref="A1047">(IF($K$3='بيان ت'!D1041,ROW('بيان ت'!1041:1041)-1,yyyyy))</f>
        <v>#NAME?</v>
      </c>
      <c r="B1047" s="71" t="str">
        <f t="shared" si="21"/>
        <v/>
      </c>
    </row>
    <row r="1048" spans="1:2" ht="22.8" thickBot="1" x14ac:dyDescent="0.35">
      <c r="A1048" s="70" t="e" cm="1">
        <f t="array" ref="A1048">(IF($K$3='بيان ت'!D1042,ROW('بيان ت'!1042:1042)-1,yyyyy))</f>
        <v>#NAME?</v>
      </c>
      <c r="B1048" s="71" t="str">
        <f t="shared" si="21"/>
        <v/>
      </c>
    </row>
    <row r="1049" spans="1:2" ht="22.8" thickBot="1" x14ac:dyDescent="0.35">
      <c r="A1049" s="70" t="e" cm="1">
        <f t="array" ref="A1049">(IF($K$3='بيان ت'!D1043,ROW('بيان ت'!1043:1043)-1,yyyyy))</f>
        <v>#NAME?</v>
      </c>
      <c r="B1049" s="71" t="str">
        <f t="shared" si="21"/>
        <v/>
      </c>
    </row>
    <row r="1050" spans="1:2" ht="22.8" thickBot="1" x14ac:dyDescent="0.35">
      <c r="A1050" s="70" t="e" cm="1">
        <f t="array" ref="A1050">(IF($K$3='بيان ت'!D1044,ROW('بيان ت'!1044:1044)-1,yyyyy))</f>
        <v>#NAME?</v>
      </c>
      <c r="B1050" s="71" t="str">
        <f t="shared" si="21"/>
        <v/>
      </c>
    </row>
    <row r="1051" spans="1:2" ht="22.8" thickBot="1" x14ac:dyDescent="0.35">
      <c r="A1051" s="70" t="e" cm="1">
        <f t="array" ref="A1051">(IF($K$3='بيان ت'!D1045,ROW('بيان ت'!1045:1045)-1,yyyyy))</f>
        <v>#NAME?</v>
      </c>
      <c r="B1051" s="71" t="str">
        <f t="shared" si="21"/>
        <v/>
      </c>
    </row>
    <row r="1052" spans="1:2" ht="22.8" thickBot="1" x14ac:dyDescent="0.35">
      <c r="A1052" s="70" t="e" cm="1">
        <f t="array" ref="A1052">(IF($K$3='بيان ت'!D1046,ROW('بيان ت'!1046:1046)-1,yyyyy))</f>
        <v>#NAME?</v>
      </c>
      <c r="B1052" s="71" t="str">
        <f t="shared" si="21"/>
        <v/>
      </c>
    </row>
    <row r="1053" spans="1:2" ht="22.8" thickBot="1" x14ac:dyDescent="0.35">
      <c r="A1053" s="70" t="e" cm="1">
        <f t="array" ref="A1053">(IF($K$3='بيان ت'!D1047,ROW('بيان ت'!1047:1047)-1,yyyyy))</f>
        <v>#NAME?</v>
      </c>
      <c r="B1053" s="71" t="str">
        <f t="shared" si="21"/>
        <v/>
      </c>
    </row>
    <row r="1054" spans="1:2" ht="22.8" thickBot="1" x14ac:dyDescent="0.35">
      <c r="A1054" s="70" t="e" cm="1">
        <f t="array" ref="A1054">(IF($K$3='بيان ت'!D1048,ROW('بيان ت'!1048:1048)-1,yyyyy))</f>
        <v>#NAME?</v>
      </c>
      <c r="B1054" s="71" t="str">
        <f t="shared" si="21"/>
        <v/>
      </c>
    </row>
    <row r="1055" spans="1:2" ht="22.8" thickBot="1" x14ac:dyDescent="0.35">
      <c r="A1055" s="70" t="e" cm="1">
        <f t="array" ref="A1055">(IF($K$3='بيان ت'!D1049,ROW('بيان ت'!1049:1049)-1,yyyyy))</f>
        <v>#NAME?</v>
      </c>
      <c r="B1055" s="71" t="str">
        <f t="shared" si="21"/>
        <v/>
      </c>
    </row>
    <row r="1056" spans="1:2" ht="22.8" thickBot="1" x14ac:dyDescent="0.35">
      <c r="A1056" s="70" t="e" cm="1">
        <f t="array" ref="A1056">(IF($K$3='بيان ت'!D1050,ROW('بيان ت'!1050:1050)-1,yyyyy))</f>
        <v>#NAME?</v>
      </c>
      <c r="B1056" s="71" t="str">
        <f t="shared" si="21"/>
        <v/>
      </c>
    </row>
    <row r="1057" spans="1:2" ht="22.8" thickBot="1" x14ac:dyDescent="0.35">
      <c r="A1057" s="70" t="e" cm="1">
        <f t="array" ref="A1057">(IF($K$3='بيان ت'!D1051,ROW('بيان ت'!1051:1051)-1,yyyyy))</f>
        <v>#NAME?</v>
      </c>
      <c r="B1057" s="71" t="str">
        <f t="shared" si="21"/>
        <v/>
      </c>
    </row>
    <row r="1058" spans="1:2" ht="22.8" thickBot="1" x14ac:dyDescent="0.35">
      <c r="A1058" s="70" t="e" cm="1">
        <f t="array" ref="A1058">(IF($K$3='بيان ت'!D1052,ROW('بيان ت'!1052:1052)-1,yyyyy))</f>
        <v>#NAME?</v>
      </c>
      <c r="B1058" s="71" t="str">
        <f t="shared" si="21"/>
        <v/>
      </c>
    </row>
    <row r="1059" spans="1:2" ht="22.8" thickBot="1" x14ac:dyDescent="0.35">
      <c r="A1059" s="70" t="e" cm="1">
        <f t="array" ref="A1059">(IF($K$3='بيان ت'!D1053,ROW('بيان ت'!1053:1053)-1,yyyyy))</f>
        <v>#NAME?</v>
      </c>
      <c r="B1059" s="71" t="str">
        <f t="shared" si="21"/>
        <v/>
      </c>
    </row>
    <row r="1060" spans="1:2" ht="22.8" thickBot="1" x14ac:dyDescent="0.35">
      <c r="A1060" s="70" t="e" cm="1">
        <f t="array" ref="A1060">(IF($K$3='بيان ت'!D1054,ROW('بيان ت'!1054:1054)-1,yyyyy))</f>
        <v>#NAME?</v>
      </c>
      <c r="B1060" s="71" t="str">
        <f t="shared" si="21"/>
        <v/>
      </c>
    </row>
    <row r="1061" spans="1:2" ht="22.8" thickBot="1" x14ac:dyDescent="0.35">
      <c r="A1061" s="70" t="e" cm="1">
        <f t="array" ref="A1061">(IF($K$3='بيان ت'!D1055,ROW('بيان ت'!1055:1055)-1,yyyyy))</f>
        <v>#NAME?</v>
      </c>
      <c r="B1061" s="71" t="str">
        <f t="shared" si="21"/>
        <v/>
      </c>
    </row>
    <row r="1062" spans="1:2" ht="22.8" thickBot="1" x14ac:dyDescent="0.35">
      <c r="A1062" s="70" t="e" cm="1">
        <f t="array" ref="A1062">(IF($K$3='بيان ت'!D1056,ROW('بيان ت'!1056:1056)-1,yyyyy))</f>
        <v>#NAME?</v>
      </c>
      <c r="B1062" s="71" t="str">
        <f t="shared" si="21"/>
        <v/>
      </c>
    </row>
    <row r="1063" spans="1:2" ht="22.8" thickBot="1" x14ac:dyDescent="0.35">
      <c r="A1063" s="70" t="e" cm="1">
        <f t="array" ref="A1063">(IF($K$3='بيان ت'!D1057,ROW('بيان ت'!1057:1057)-1,yyyyy))</f>
        <v>#NAME?</v>
      </c>
      <c r="B1063" s="71" t="str">
        <f t="shared" si="21"/>
        <v/>
      </c>
    </row>
    <row r="1064" spans="1:2" ht="22.8" thickBot="1" x14ac:dyDescent="0.35">
      <c r="A1064" s="70" t="e" cm="1">
        <f t="array" ref="A1064">(IF($K$3='بيان ت'!D1058,ROW('بيان ت'!1058:1058)-1,yyyyy))</f>
        <v>#NAME?</v>
      </c>
      <c r="B1064" s="71" t="str">
        <f t="shared" si="21"/>
        <v/>
      </c>
    </row>
    <row r="1065" spans="1:2" ht="22.8" thickBot="1" x14ac:dyDescent="0.35">
      <c r="A1065" s="70" t="e" cm="1">
        <f t="array" ref="A1065">(IF($K$3='بيان ت'!D1059,ROW('بيان ت'!1059:1059)-1,yyyyy))</f>
        <v>#NAME?</v>
      </c>
      <c r="B1065" s="71" t="str">
        <f t="shared" si="21"/>
        <v/>
      </c>
    </row>
    <row r="1066" spans="1:2" ht="22.8" thickBot="1" x14ac:dyDescent="0.35">
      <c r="A1066" s="70" t="e" cm="1">
        <f t="array" ref="A1066">(IF($K$3='بيان ت'!D1060,ROW('بيان ت'!1060:1060)-1,yyyyy))</f>
        <v>#NAME?</v>
      </c>
      <c r="B1066" s="71" t="str">
        <f t="shared" si="21"/>
        <v/>
      </c>
    </row>
    <row r="1067" spans="1:2" ht="22.8" thickBot="1" x14ac:dyDescent="0.35">
      <c r="A1067" s="70" t="e" cm="1">
        <f t="array" ref="A1067">(IF($K$3='بيان ت'!D1061,ROW('بيان ت'!1061:1061)-1,yyyyy))</f>
        <v>#NAME?</v>
      </c>
      <c r="B1067" s="71" t="str">
        <f t="shared" si="21"/>
        <v/>
      </c>
    </row>
    <row r="1068" spans="1:2" ht="22.8" thickBot="1" x14ac:dyDescent="0.35">
      <c r="A1068" s="70" t="e" cm="1">
        <f t="array" ref="A1068">(IF($K$3='بيان ت'!D1062,ROW('بيان ت'!1062:1062)-1,yyyyy))</f>
        <v>#NAME?</v>
      </c>
      <c r="B1068" s="71" t="str">
        <f t="shared" si="21"/>
        <v/>
      </c>
    </row>
    <row r="1069" spans="1:2" ht="22.8" thickBot="1" x14ac:dyDescent="0.35">
      <c r="A1069" s="70" t="e" cm="1">
        <f t="array" ref="A1069">(IF($K$3='بيان ت'!D1063,ROW('بيان ت'!1063:1063)-1,yyyyy))</f>
        <v>#NAME?</v>
      </c>
      <c r="B1069" s="71" t="str">
        <f t="shared" si="21"/>
        <v/>
      </c>
    </row>
    <row r="1070" spans="1:2" ht="22.8" thickBot="1" x14ac:dyDescent="0.35">
      <c r="A1070" s="70" t="e" cm="1">
        <f t="array" ref="A1070">(IF($K$3='بيان ت'!D1064,ROW('بيان ت'!1064:1064)-1,yyyyy))</f>
        <v>#NAME?</v>
      </c>
      <c r="B1070" s="71" t="str">
        <f t="shared" si="21"/>
        <v/>
      </c>
    </row>
    <row r="1071" spans="1:2" ht="22.8" thickBot="1" x14ac:dyDescent="0.35">
      <c r="A1071" s="70" t="e" cm="1">
        <f t="array" ref="A1071">(IF($K$3='بيان ت'!D1065,ROW('بيان ت'!1065:1065)-1,yyyyy))</f>
        <v>#NAME?</v>
      </c>
      <c r="B1071" s="71" t="str">
        <f t="shared" si="21"/>
        <v/>
      </c>
    </row>
    <row r="1072" spans="1:2" ht="22.8" thickBot="1" x14ac:dyDescent="0.35">
      <c r="A1072" s="70" t="e" cm="1">
        <f t="array" ref="A1072">(IF($K$3='بيان ت'!D1066,ROW('بيان ت'!1066:1066)-1,yyyyy))</f>
        <v>#NAME?</v>
      </c>
      <c r="B1072" s="71" t="str">
        <f t="shared" si="21"/>
        <v/>
      </c>
    </row>
    <row r="1073" spans="1:2" ht="22.8" thickBot="1" x14ac:dyDescent="0.35">
      <c r="A1073" s="70" t="e" cm="1">
        <f t="array" ref="A1073">(IF($K$3='بيان ت'!D1067,ROW('بيان ت'!1067:1067)-1,yyyyy))</f>
        <v>#NAME?</v>
      </c>
      <c r="B1073" s="71" t="str">
        <f t="shared" si="21"/>
        <v/>
      </c>
    </row>
    <row r="1074" spans="1:2" ht="22.8" thickBot="1" x14ac:dyDescent="0.35">
      <c r="A1074" s="70" t="e" cm="1">
        <f t="array" ref="A1074">(IF($K$3='بيان ت'!D1068,ROW('بيان ت'!1068:1068)-1,yyyyy))</f>
        <v>#NAME?</v>
      </c>
      <c r="B1074" s="71" t="str">
        <f t="shared" si="21"/>
        <v/>
      </c>
    </row>
    <row r="1075" spans="1:2" ht="22.8" thickBot="1" x14ac:dyDescent="0.35">
      <c r="A1075" s="70" t="e" cm="1">
        <f t="array" ref="A1075">(IF($K$3='بيان ت'!D1069,ROW('بيان ت'!1069:1069)-1,yyyyy))</f>
        <v>#NAME?</v>
      </c>
      <c r="B1075" s="71" t="str">
        <f t="shared" si="21"/>
        <v/>
      </c>
    </row>
    <row r="1076" spans="1:2" ht="22.8" thickBot="1" x14ac:dyDescent="0.35">
      <c r="A1076" s="70" t="e" cm="1">
        <f t="array" ref="A1076">(IF($K$3='بيان ت'!D1070,ROW('بيان ت'!1070:1070)-1,yyyyy))</f>
        <v>#NAME?</v>
      </c>
      <c r="B1076" s="71" t="str">
        <f t="shared" si="21"/>
        <v/>
      </c>
    </row>
    <row r="1077" spans="1:2" ht="22.8" thickBot="1" x14ac:dyDescent="0.35">
      <c r="A1077" s="70" t="e" cm="1">
        <f t="array" ref="A1077">(IF($K$3='بيان ت'!D1071,ROW('بيان ت'!1071:1071)-1,yyyyy))</f>
        <v>#NAME?</v>
      </c>
      <c r="B1077" s="71" t="str">
        <f t="shared" si="21"/>
        <v/>
      </c>
    </row>
    <row r="1078" spans="1:2" ht="22.8" thickBot="1" x14ac:dyDescent="0.35">
      <c r="A1078" s="70" t="e" cm="1">
        <f t="array" ref="A1078">(IF($K$3='بيان ت'!D1072,ROW('بيان ت'!1072:1072)-1,yyyyy))</f>
        <v>#NAME?</v>
      </c>
      <c r="B1078" s="71" t="str">
        <f t="shared" si="21"/>
        <v/>
      </c>
    </row>
    <row r="1079" spans="1:2" ht="22.8" thickBot="1" x14ac:dyDescent="0.35">
      <c r="A1079" s="70" t="e" cm="1">
        <f t="array" ref="A1079">(IF($K$3='بيان ت'!D1073,ROW('بيان ت'!1073:1073)-1,yyyyy))</f>
        <v>#NAME?</v>
      </c>
      <c r="B1079" s="71" t="str">
        <f t="shared" si="21"/>
        <v/>
      </c>
    </row>
    <row r="1080" spans="1:2" ht="22.8" thickBot="1" x14ac:dyDescent="0.35">
      <c r="A1080" s="70" t="e" cm="1">
        <f t="array" ref="A1080">(IF($K$3='بيان ت'!D1074,ROW('بيان ت'!1074:1074)-1,yyyyy))</f>
        <v>#NAME?</v>
      </c>
      <c r="B1080" s="71" t="str">
        <f t="shared" si="21"/>
        <v/>
      </c>
    </row>
    <row r="1081" spans="1:2" ht="22.8" thickBot="1" x14ac:dyDescent="0.35">
      <c r="A1081" s="70" t="e" cm="1">
        <f t="array" ref="A1081">(IF($K$3='بيان ت'!D1075,ROW('بيان ت'!1075:1075)-1,yyyyy))</f>
        <v>#NAME?</v>
      </c>
      <c r="B1081" s="71" t="str">
        <f t="shared" si="21"/>
        <v/>
      </c>
    </row>
    <row r="1082" spans="1:2" ht="22.8" thickBot="1" x14ac:dyDescent="0.35">
      <c r="A1082" s="70" t="e" cm="1">
        <f t="array" ref="A1082">(IF($K$3='بيان ت'!D1076,ROW('بيان ت'!1076:1076)-1,yyyyy))</f>
        <v>#NAME?</v>
      </c>
      <c r="B1082" s="71" t="str">
        <f t="shared" si="21"/>
        <v/>
      </c>
    </row>
    <row r="1083" spans="1:2" ht="22.8" thickBot="1" x14ac:dyDescent="0.35">
      <c r="A1083" s="70" t="e" cm="1">
        <f t="array" ref="A1083">(IF($K$3='بيان ت'!D1077,ROW('بيان ت'!1077:1077)-1,yyyyy))</f>
        <v>#NAME?</v>
      </c>
      <c r="B1083" s="71" t="str">
        <f t="shared" si="21"/>
        <v/>
      </c>
    </row>
    <row r="1084" spans="1:2" ht="22.8" thickBot="1" x14ac:dyDescent="0.35">
      <c r="A1084" s="70" t="e" cm="1">
        <f t="array" ref="A1084">(IF($K$3='بيان ت'!D1078,ROW('بيان ت'!1078:1078)-1,yyyyy))</f>
        <v>#NAME?</v>
      </c>
      <c r="B1084" s="71" t="str">
        <f t="shared" si="21"/>
        <v/>
      </c>
    </row>
    <row r="1085" spans="1:2" ht="22.8" thickBot="1" x14ac:dyDescent="0.35">
      <c r="A1085" s="70" t="e" cm="1">
        <f t="array" ref="A1085">(IF($K$3='بيان ت'!D1079,ROW('بيان ت'!1079:1079)-1,yyyyy))</f>
        <v>#NAME?</v>
      </c>
      <c r="B1085" s="71" t="str">
        <f t="shared" si="21"/>
        <v/>
      </c>
    </row>
    <row r="1086" spans="1:2" ht="22.8" thickBot="1" x14ac:dyDescent="0.35">
      <c r="A1086" s="70" t="e" cm="1">
        <f t="array" ref="A1086">(IF($K$3='بيان ت'!D1080,ROW('بيان ت'!1080:1080)-1,yyyyy))</f>
        <v>#NAME?</v>
      </c>
      <c r="B1086" s="71" t="str">
        <f t="shared" si="21"/>
        <v/>
      </c>
    </row>
    <row r="1087" spans="1:2" ht="22.8" thickBot="1" x14ac:dyDescent="0.35">
      <c r="A1087" s="70" t="e" cm="1">
        <f t="array" ref="A1087">(IF($K$3='بيان ت'!D1081,ROW('بيان ت'!1081:1081)-1,yyyyy))</f>
        <v>#NAME?</v>
      </c>
      <c r="B1087" s="71" t="str">
        <f t="shared" si="21"/>
        <v/>
      </c>
    </row>
    <row r="1088" spans="1:2" ht="22.8" thickBot="1" x14ac:dyDescent="0.35">
      <c r="A1088" s="70" t="e" cm="1">
        <f t="array" ref="A1088">(IF($K$3='بيان ت'!D1082,ROW('بيان ت'!1082:1082)-1,yyyyy))</f>
        <v>#NAME?</v>
      </c>
      <c r="B1088" s="71" t="str">
        <f t="shared" si="21"/>
        <v/>
      </c>
    </row>
    <row r="1089" spans="1:2" ht="22.8" thickBot="1" x14ac:dyDescent="0.35">
      <c r="A1089" s="70" t="e" cm="1">
        <f t="array" ref="A1089">(IF($K$3='بيان ت'!D1083,ROW('بيان ت'!1083:1083)-1,yyyyy))</f>
        <v>#NAME?</v>
      </c>
      <c r="B1089" s="71" t="str">
        <f t="shared" si="21"/>
        <v/>
      </c>
    </row>
    <row r="1090" spans="1:2" ht="22.8" thickBot="1" x14ac:dyDescent="0.35">
      <c r="A1090" s="70" t="e" cm="1">
        <f t="array" ref="A1090">(IF($K$3='بيان ت'!D1084,ROW('بيان ت'!1084:1084)-1,yyyyy))</f>
        <v>#NAME?</v>
      </c>
      <c r="B1090" s="71" t="str">
        <f t="shared" si="21"/>
        <v/>
      </c>
    </row>
    <row r="1091" spans="1:2" ht="22.8" thickBot="1" x14ac:dyDescent="0.35">
      <c r="A1091" s="70" t="e" cm="1">
        <f t="array" ref="A1091">(IF($K$3='بيان ت'!D1085,ROW('بيان ت'!1085:1085)-1,yyyyy))</f>
        <v>#NAME?</v>
      </c>
      <c r="B1091" s="71" t="str">
        <f t="shared" si="21"/>
        <v/>
      </c>
    </row>
    <row r="1092" spans="1:2" ht="22.8" thickBot="1" x14ac:dyDescent="0.35">
      <c r="A1092" s="70" t="e" cm="1">
        <f t="array" ref="A1092">(IF($K$3='بيان ت'!D1086,ROW('بيان ت'!1086:1086)-1,yyyyy))</f>
        <v>#NAME?</v>
      </c>
      <c r="B1092" s="71" t="str">
        <f t="shared" si="21"/>
        <v/>
      </c>
    </row>
    <row r="1093" spans="1:2" ht="22.8" thickBot="1" x14ac:dyDescent="0.35">
      <c r="A1093" s="70" t="e" cm="1">
        <f t="array" ref="A1093">(IF($K$3='بيان ت'!D1087,ROW('بيان ت'!1087:1087)-1,yyyyy))</f>
        <v>#NAME?</v>
      </c>
      <c r="B1093" s="71" t="str">
        <f t="shared" si="21"/>
        <v/>
      </c>
    </row>
    <row r="1094" spans="1:2" ht="22.8" thickBot="1" x14ac:dyDescent="0.35">
      <c r="A1094" s="70" t="e" cm="1">
        <f t="array" ref="A1094">(IF($K$3='بيان ت'!D1088,ROW('بيان ت'!1088:1088)-1,yyyyy))</f>
        <v>#NAME?</v>
      </c>
      <c r="B1094" s="71" t="str">
        <f t="shared" si="21"/>
        <v/>
      </c>
    </row>
    <row r="1095" spans="1:2" ht="22.8" thickBot="1" x14ac:dyDescent="0.35">
      <c r="A1095" s="70" t="e" cm="1">
        <f t="array" ref="A1095">(IF($K$3='بيان ت'!D1089,ROW('بيان ت'!1089:1089)-1,yyyyy))</f>
        <v>#NAME?</v>
      </c>
      <c r="B1095" s="71" t="str">
        <f t="shared" si="21"/>
        <v/>
      </c>
    </row>
    <row r="1096" spans="1:2" ht="22.8" thickBot="1" x14ac:dyDescent="0.35">
      <c r="A1096" s="70" t="e" cm="1">
        <f t="array" ref="A1096">(IF($K$3='بيان ت'!D1090,ROW('بيان ت'!1090:1090)-1,yyyyy))</f>
        <v>#NAME?</v>
      </c>
      <c r="B1096" s="71" t="str">
        <f t="shared" si="21"/>
        <v/>
      </c>
    </row>
    <row r="1097" spans="1:2" ht="22.8" thickBot="1" x14ac:dyDescent="0.35">
      <c r="A1097" s="70" t="e" cm="1">
        <f t="array" ref="A1097">(IF($K$3='بيان ت'!D1091,ROW('بيان ت'!1091:1091)-1,yyyyy))</f>
        <v>#NAME?</v>
      </c>
      <c r="B1097" s="71" t="str">
        <f t="shared" ref="B1097:B1105" si="22">IFERROR(_xlfn.AGGREGATE(15,6,$A$8:$A$510,ROW(A1090)),"")</f>
        <v/>
      </c>
    </row>
    <row r="1098" spans="1:2" ht="22.8" thickBot="1" x14ac:dyDescent="0.35">
      <c r="A1098" s="70" t="e" cm="1">
        <f t="array" ref="A1098">(IF($K$3='بيان ت'!D1092,ROW('بيان ت'!1092:1092)-1,yyyyy))</f>
        <v>#NAME?</v>
      </c>
      <c r="B1098" s="71" t="str">
        <f t="shared" si="22"/>
        <v/>
      </c>
    </row>
    <row r="1099" spans="1:2" ht="22.8" thickBot="1" x14ac:dyDescent="0.35">
      <c r="A1099" s="70" t="e" cm="1">
        <f t="array" ref="A1099">(IF($K$3='بيان ت'!D1093,ROW('بيان ت'!1093:1093)-1,yyyyy))</f>
        <v>#NAME?</v>
      </c>
      <c r="B1099" s="71" t="str">
        <f t="shared" si="22"/>
        <v/>
      </c>
    </row>
    <row r="1100" spans="1:2" ht="22.8" thickBot="1" x14ac:dyDescent="0.35">
      <c r="A1100" s="70" t="e" cm="1">
        <f t="array" ref="A1100">(IF($K$3='بيان ت'!D1094,ROW('بيان ت'!1094:1094)-1,yyyyy))</f>
        <v>#NAME?</v>
      </c>
      <c r="B1100" s="71" t="str">
        <f t="shared" si="22"/>
        <v/>
      </c>
    </row>
    <row r="1101" spans="1:2" ht="22.8" thickBot="1" x14ac:dyDescent="0.35">
      <c r="A1101" s="70" t="e" cm="1">
        <f t="array" ref="A1101">(IF($K$3='بيان ت'!D1095,ROW('بيان ت'!1095:1095)-1,yyyyy))</f>
        <v>#NAME?</v>
      </c>
      <c r="B1101" s="71" t="str">
        <f t="shared" si="22"/>
        <v/>
      </c>
    </row>
    <row r="1102" spans="1:2" ht="22.8" thickBot="1" x14ac:dyDescent="0.35">
      <c r="A1102" s="70" t="e" cm="1">
        <f t="array" ref="A1102">(IF($K$3='بيان ت'!D1096,ROW('بيان ت'!1096:1096)-1,yyyyy))</f>
        <v>#NAME?</v>
      </c>
      <c r="B1102" s="71" t="str">
        <f t="shared" si="22"/>
        <v/>
      </c>
    </row>
    <row r="1103" spans="1:2" ht="22.8" thickBot="1" x14ac:dyDescent="0.35">
      <c r="A1103" s="70" t="e" cm="1">
        <f t="array" ref="A1103">(IF($K$3='بيان ت'!D1097,ROW('بيان ت'!1097:1097)-1,yyyyy))</f>
        <v>#NAME?</v>
      </c>
      <c r="B1103" s="71" t="str">
        <f t="shared" si="22"/>
        <v/>
      </c>
    </row>
    <row r="1104" spans="1:2" ht="22.8" thickBot="1" x14ac:dyDescent="0.35">
      <c r="A1104" s="70" t="e" cm="1">
        <f t="array" ref="A1104">(IF($K$3='بيان ت'!D1098,ROW('بيان ت'!1098:1098)-1,yyyyy))</f>
        <v>#NAME?</v>
      </c>
      <c r="B1104" s="71" t="str">
        <f t="shared" si="22"/>
        <v/>
      </c>
    </row>
    <row r="1105" spans="1:2" ht="22.8" thickBot="1" x14ac:dyDescent="0.35">
      <c r="A1105" s="70" t="e" cm="1">
        <f t="array" ref="A1105">(IF($K$3='بيان ت'!D1099,ROW('بيان ت'!1099:1099)-1,yyyyy))</f>
        <v>#NAME?</v>
      </c>
      <c r="B1105" s="71" t="str">
        <f t="shared" si="22"/>
        <v/>
      </c>
    </row>
  </sheetData>
  <sheetProtection sheet="1" objects="1" scenarios="1" formatColumns="0" formatRows="0"/>
  <mergeCells count="7">
    <mergeCell ref="K3:K5"/>
    <mergeCell ref="G40:H40"/>
    <mergeCell ref="G41:H41"/>
    <mergeCell ref="C1:D1"/>
    <mergeCell ref="E6:F6"/>
    <mergeCell ref="J3:J5"/>
    <mergeCell ref="E3:F3"/>
  </mergeCells>
  <conditionalFormatting sqref="E8:E39">
    <cfRule type="cellIs" dxfId="5" priority="2" operator="equal">
      <formula>"معيد"</formula>
    </cfRule>
  </conditionalFormatting>
  <conditionalFormatting sqref="H8:H39">
    <cfRule type="cellIs" dxfId="4" priority="1" operator="equal">
      <formula>"معيد"</formula>
    </cfRule>
  </conditionalFormatting>
  <printOptions horizontalCentered="1"/>
  <pageMargins left="0.19685039370078741" right="0.19685039370078741" top="0.19685039370078741" bottom="0.19685039370078741" header="0" footer="0"/>
  <pageSetup paperSize="9" scale="98" orientation="portrait" r:id="rId1"/>
  <rowBreaks count="1" manualBreakCount="1">
    <brk id="42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D2B610F-5E48-4411-8823-A04F4386436C}">
          <x14:formula1>
            <xm:f>'بيان ت'!$V$1:$V$10</xm:f>
          </x14:formula1>
          <xm:sqref>K3:K5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3E56-02A4-42C6-BE8F-F912EAEA009B}">
  <dimension ref="A1:V1001"/>
  <sheetViews>
    <sheetView rightToLeft="1" workbookViewId="0"/>
  </sheetViews>
  <sheetFormatPr defaultRowHeight="18" x14ac:dyDescent="0.3"/>
  <cols>
    <col min="1" max="1" width="5.77734375" style="2" customWidth="1"/>
    <col min="2" max="2" width="29.109375" style="2" customWidth="1"/>
    <col min="3" max="3" width="13.44140625" style="2" customWidth="1"/>
    <col min="4" max="4" width="15.77734375" style="2" customWidth="1"/>
    <col min="5" max="5" width="0.109375" style="34" customWidth="1"/>
    <col min="6" max="6" width="16.109375" style="35" hidden="1" customWidth="1"/>
    <col min="7" max="7" width="11.109375" style="2" hidden="1" customWidth="1"/>
    <col min="8" max="8" width="12.44140625" style="3" hidden="1" customWidth="1"/>
    <col min="9" max="9" width="4.109375" style="2" customWidth="1"/>
    <col min="10" max="10" width="13.6640625" style="2" customWidth="1"/>
    <col min="11" max="11" width="26.77734375" style="2" customWidth="1"/>
    <col min="12" max="12" width="8.88671875" style="2"/>
    <col min="13" max="13" width="10.88671875" style="2" bestFit="1" customWidth="1"/>
    <col min="14" max="16" width="8.88671875" style="2"/>
    <col min="17" max="17" width="8.88671875" style="86" customWidth="1"/>
    <col min="18" max="18" width="0.109375" style="4" customWidth="1"/>
    <col min="19" max="19" width="8.88671875" style="86"/>
    <col min="20" max="20" width="8.88671875" style="2"/>
    <col min="21" max="21" width="8.33203125" style="2" customWidth="1"/>
    <col min="22" max="22" width="0.109375" style="97" hidden="1" customWidth="1"/>
    <col min="23" max="16384" width="8.88671875" style="2"/>
  </cols>
  <sheetData>
    <row r="1" spans="1:22" ht="30" customHeight="1" thickBot="1" x14ac:dyDescent="0.35">
      <c r="A1" s="77" t="s">
        <v>0</v>
      </c>
      <c r="B1" s="77" t="s">
        <v>8</v>
      </c>
      <c r="C1" s="77" t="s">
        <v>10</v>
      </c>
      <c r="D1" s="77" t="s">
        <v>21</v>
      </c>
      <c r="E1" s="56"/>
      <c r="F1" s="32"/>
      <c r="G1" s="23"/>
      <c r="H1" s="24" t="s">
        <v>9</v>
      </c>
      <c r="J1" s="104" t="s">
        <v>31</v>
      </c>
      <c r="K1" s="104"/>
      <c r="V1" s="84" t="str">
        <f>"1/1"</f>
        <v>1/1</v>
      </c>
    </row>
    <row r="2" spans="1:22" ht="19.8" thickBot="1" x14ac:dyDescent="0.35">
      <c r="A2" s="77">
        <v>1</v>
      </c>
      <c r="B2" s="58"/>
      <c r="C2" s="58"/>
      <c r="D2" s="58"/>
      <c r="E2" s="57"/>
      <c r="F2" s="33"/>
      <c r="G2" s="23"/>
      <c r="H2" s="24">
        <v>1</v>
      </c>
      <c r="J2" s="26" t="s">
        <v>2</v>
      </c>
      <c r="K2" s="30"/>
      <c r="R2" s="4" t="s">
        <v>11</v>
      </c>
      <c r="V2" s="84" t="str">
        <f>"2/1"</f>
        <v>2/1</v>
      </c>
    </row>
    <row r="3" spans="1:22" ht="19.8" thickBot="1" x14ac:dyDescent="0.35">
      <c r="A3" s="77">
        <v>2</v>
      </c>
      <c r="B3" s="58"/>
      <c r="C3" s="58"/>
      <c r="D3" s="58"/>
      <c r="E3" s="57"/>
      <c r="F3" s="33"/>
      <c r="G3" s="23"/>
      <c r="H3" s="24"/>
      <c r="J3" s="26" t="s">
        <v>3</v>
      </c>
      <c r="K3" s="30"/>
      <c r="R3" s="4" t="s">
        <v>12</v>
      </c>
      <c r="V3" s="84" t="str">
        <f>"3/1"</f>
        <v>3/1</v>
      </c>
    </row>
    <row r="4" spans="1:22" ht="19.8" thickBot="1" x14ac:dyDescent="0.35">
      <c r="A4" s="77">
        <v>3</v>
      </c>
      <c r="B4" s="58"/>
      <c r="C4" s="58"/>
      <c r="D4" s="58"/>
      <c r="E4" s="57"/>
      <c r="F4" s="33"/>
      <c r="G4" s="23"/>
      <c r="H4" s="24"/>
      <c r="J4" s="26" t="s">
        <v>6</v>
      </c>
      <c r="K4" s="30"/>
      <c r="V4" s="84" t="str">
        <f>"4/1"</f>
        <v>4/1</v>
      </c>
    </row>
    <row r="5" spans="1:22" ht="19.8" thickBot="1" x14ac:dyDescent="0.35">
      <c r="A5" s="77">
        <v>4</v>
      </c>
      <c r="B5" s="58"/>
      <c r="C5" s="58"/>
      <c r="D5" s="58"/>
      <c r="E5" s="57"/>
      <c r="F5" s="33"/>
      <c r="G5" s="23"/>
      <c r="H5" s="24"/>
      <c r="J5" s="26" t="s">
        <v>13</v>
      </c>
      <c r="K5" s="30"/>
      <c r="V5" s="84" t="str">
        <f>"5/1"</f>
        <v>5/1</v>
      </c>
    </row>
    <row r="6" spans="1:22" ht="19.8" thickBot="1" x14ac:dyDescent="0.35">
      <c r="A6" s="77">
        <v>5</v>
      </c>
      <c r="B6" s="58"/>
      <c r="C6" s="58"/>
      <c r="D6" s="58"/>
      <c r="E6" s="57"/>
      <c r="F6" s="33"/>
      <c r="G6" s="23"/>
      <c r="H6" s="24"/>
      <c r="J6" s="26" t="s">
        <v>7</v>
      </c>
      <c r="K6" s="31"/>
      <c r="V6" s="84" t="str">
        <f>"6/1"</f>
        <v>6/1</v>
      </c>
    </row>
    <row r="7" spans="1:22" ht="19.8" thickBot="1" x14ac:dyDescent="0.35">
      <c r="A7" s="77">
        <v>6</v>
      </c>
      <c r="B7" s="58"/>
      <c r="C7" s="58"/>
      <c r="D7" s="58"/>
      <c r="E7" s="57"/>
      <c r="F7" s="33"/>
      <c r="G7" s="23"/>
      <c r="H7" s="24"/>
      <c r="J7" s="26" t="s">
        <v>25</v>
      </c>
      <c r="K7" s="31" t="s">
        <v>24</v>
      </c>
      <c r="V7" s="84" t="str">
        <f>"7/1"</f>
        <v>7/1</v>
      </c>
    </row>
    <row r="8" spans="1:22" ht="19.8" thickBot="1" x14ac:dyDescent="0.35">
      <c r="A8" s="77">
        <v>7</v>
      </c>
      <c r="B8" s="58"/>
      <c r="C8" s="58"/>
      <c r="D8" s="58"/>
      <c r="E8" s="57"/>
      <c r="F8" s="33"/>
      <c r="G8" s="23"/>
      <c r="H8" s="24"/>
      <c r="V8" s="84" t="str">
        <f>"8/1"</f>
        <v>8/1</v>
      </c>
    </row>
    <row r="9" spans="1:22" ht="19.8" thickBot="1" x14ac:dyDescent="0.35">
      <c r="A9" s="77">
        <v>8</v>
      </c>
      <c r="B9" s="58"/>
      <c r="C9" s="58"/>
      <c r="D9" s="58"/>
      <c r="E9" s="57"/>
      <c r="F9" s="33"/>
      <c r="G9" s="23"/>
      <c r="H9" s="24"/>
      <c r="M9" s="48"/>
      <c r="V9" s="84" t="str">
        <f>"9/1"</f>
        <v>9/1</v>
      </c>
    </row>
    <row r="10" spans="1:22" ht="19.8" thickBot="1" x14ac:dyDescent="0.35">
      <c r="A10" s="77">
        <v>9</v>
      </c>
      <c r="B10" s="58"/>
      <c r="C10" s="58"/>
      <c r="D10" s="58"/>
      <c r="E10" s="57"/>
      <c r="F10" s="33"/>
      <c r="G10" s="23"/>
      <c r="H10" s="24"/>
      <c r="M10" s="48"/>
      <c r="V10" s="84" t="str">
        <f>"10/1"</f>
        <v>10/1</v>
      </c>
    </row>
    <row r="11" spans="1:22" ht="19.8" thickBot="1" x14ac:dyDescent="0.35">
      <c r="A11" s="77">
        <v>10</v>
      </c>
      <c r="B11" s="58"/>
      <c r="C11" s="58"/>
      <c r="D11" s="58"/>
      <c r="E11" s="57"/>
      <c r="F11" s="33"/>
      <c r="G11" s="23"/>
      <c r="H11" s="24"/>
      <c r="M11" s="48"/>
      <c r="V11" s="84" t="str">
        <f>"1/2"</f>
        <v>1/2</v>
      </c>
    </row>
    <row r="12" spans="1:22" ht="19.8" thickBot="1" x14ac:dyDescent="0.35">
      <c r="A12" s="77">
        <v>11</v>
      </c>
      <c r="B12" s="58"/>
      <c r="C12" s="58"/>
      <c r="D12" s="58"/>
      <c r="E12" s="57"/>
      <c r="F12" s="33"/>
      <c r="G12" s="23"/>
      <c r="H12" s="24"/>
      <c r="M12" s="48"/>
      <c r="V12" s="84" t="str">
        <f>"2/2"</f>
        <v>2/2</v>
      </c>
    </row>
    <row r="13" spans="1:22" ht="19.8" thickBot="1" x14ac:dyDescent="0.35">
      <c r="A13" s="77">
        <v>12</v>
      </c>
      <c r="B13" s="58"/>
      <c r="C13" s="58"/>
      <c r="D13" s="58"/>
      <c r="E13" s="57"/>
      <c r="F13" s="33"/>
      <c r="G13" s="23"/>
      <c r="H13" s="24"/>
      <c r="J13" s="105" t="s">
        <v>33</v>
      </c>
      <c r="K13" s="105"/>
      <c r="V13" s="84" t="str">
        <f>"3/2"</f>
        <v>3/2</v>
      </c>
    </row>
    <row r="14" spans="1:22" ht="19.8" customHeight="1" thickBot="1" x14ac:dyDescent="0.35">
      <c r="A14" s="77">
        <v>13</v>
      </c>
      <c r="B14" s="58"/>
      <c r="C14" s="58"/>
      <c r="D14" s="58"/>
      <c r="E14" s="57"/>
      <c r="F14" s="33"/>
      <c r="G14" s="23"/>
      <c r="H14" s="24"/>
      <c r="J14" s="106" t="s">
        <v>34</v>
      </c>
      <c r="K14" s="106"/>
      <c r="V14" s="84" t="str">
        <f>"4/2"</f>
        <v>4/2</v>
      </c>
    </row>
    <row r="15" spans="1:22" ht="19.8" thickBot="1" x14ac:dyDescent="0.35">
      <c r="A15" s="77">
        <v>14</v>
      </c>
      <c r="B15" s="58"/>
      <c r="C15" s="58"/>
      <c r="D15" s="58"/>
      <c r="E15" s="57"/>
      <c r="F15" s="33"/>
      <c r="G15" s="23"/>
      <c r="H15" s="24"/>
      <c r="J15" s="106"/>
      <c r="K15" s="106"/>
      <c r="V15" s="84" t="str">
        <f>"5/2"</f>
        <v>5/2</v>
      </c>
    </row>
    <row r="16" spans="1:22" ht="19.8" thickBot="1" x14ac:dyDescent="0.35">
      <c r="A16" s="77">
        <v>15</v>
      </c>
      <c r="B16" s="58"/>
      <c r="C16" s="58"/>
      <c r="D16" s="58"/>
      <c r="E16" s="57"/>
      <c r="F16" s="33"/>
      <c r="G16" s="23"/>
      <c r="H16" s="24"/>
      <c r="J16" s="106"/>
      <c r="K16" s="106"/>
      <c r="V16" s="84" t="str">
        <f>"6/2"</f>
        <v>6/2</v>
      </c>
    </row>
    <row r="17" spans="1:22" ht="19.8" thickBot="1" x14ac:dyDescent="0.35">
      <c r="A17" s="77">
        <v>16</v>
      </c>
      <c r="B17" s="58"/>
      <c r="C17" s="58"/>
      <c r="D17" s="58"/>
      <c r="E17" s="57"/>
      <c r="F17" s="33"/>
      <c r="G17" s="23"/>
      <c r="H17" s="24"/>
      <c r="V17" s="84" t="str">
        <f>"7/2"</f>
        <v>7/2</v>
      </c>
    </row>
    <row r="18" spans="1:22" ht="19.8" thickBot="1" x14ac:dyDescent="0.35">
      <c r="A18" s="77">
        <v>17</v>
      </c>
      <c r="B18" s="58"/>
      <c r="C18" s="58"/>
      <c r="D18" s="58"/>
      <c r="E18" s="57"/>
      <c r="F18" s="33"/>
      <c r="G18" s="23"/>
      <c r="H18" s="24"/>
      <c r="V18" s="84" t="str">
        <f>"8/2"</f>
        <v>8/2</v>
      </c>
    </row>
    <row r="19" spans="1:22" ht="19.8" thickBot="1" x14ac:dyDescent="0.35">
      <c r="A19" s="77">
        <v>18</v>
      </c>
      <c r="B19" s="58"/>
      <c r="C19" s="58"/>
      <c r="D19" s="58"/>
      <c r="E19" s="57"/>
      <c r="F19" s="33"/>
      <c r="G19" s="23"/>
      <c r="H19" s="24"/>
      <c r="V19" s="84" t="str">
        <f>"9/2"</f>
        <v>9/2</v>
      </c>
    </row>
    <row r="20" spans="1:22" ht="19.8" thickBot="1" x14ac:dyDescent="0.35">
      <c r="A20" s="77">
        <v>19</v>
      </c>
      <c r="B20" s="58"/>
      <c r="C20" s="58"/>
      <c r="D20" s="58"/>
      <c r="E20" s="57"/>
      <c r="F20" s="33"/>
      <c r="G20" s="23"/>
      <c r="H20" s="24"/>
      <c r="V20" s="84" t="str">
        <f>"10/2"</f>
        <v>10/2</v>
      </c>
    </row>
    <row r="21" spans="1:22" ht="19.8" thickBot="1" x14ac:dyDescent="0.35">
      <c r="A21" s="77">
        <v>20</v>
      </c>
      <c r="B21" s="58"/>
      <c r="C21" s="58"/>
      <c r="D21" s="58"/>
      <c r="E21" s="57"/>
      <c r="F21" s="33"/>
      <c r="G21" s="23"/>
      <c r="H21" s="24"/>
      <c r="V21" s="84" t="str">
        <f>"1/3"</f>
        <v>1/3</v>
      </c>
    </row>
    <row r="22" spans="1:22" ht="19.8" thickBot="1" x14ac:dyDescent="0.35">
      <c r="A22" s="77">
        <v>21</v>
      </c>
      <c r="B22" s="58"/>
      <c r="C22" s="58"/>
      <c r="D22" s="58"/>
      <c r="E22" s="57"/>
      <c r="F22" s="33"/>
      <c r="G22" s="23"/>
      <c r="H22" s="24">
        <v>2</v>
      </c>
      <c r="V22" s="84" t="str">
        <f>"2/3"</f>
        <v>2/3</v>
      </c>
    </row>
    <row r="23" spans="1:22" ht="19.8" thickBot="1" x14ac:dyDescent="0.35">
      <c r="A23" s="77">
        <v>22</v>
      </c>
      <c r="B23" s="58"/>
      <c r="C23" s="58"/>
      <c r="D23" s="58"/>
      <c r="E23" s="57"/>
      <c r="F23" s="33"/>
      <c r="G23" s="23"/>
      <c r="H23" s="24"/>
      <c r="V23" s="84" t="str">
        <f>"3/3"</f>
        <v>3/3</v>
      </c>
    </row>
    <row r="24" spans="1:22" ht="19.8" thickBot="1" x14ac:dyDescent="0.35">
      <c r="A24" s="77">
        <v>23</v>
      </c>
      <c r="B24" s="58"/>
      <c r="C24" s="58"/>
      <c r="D24" s="58"/>
      <c r="E24" s="57"/>
      <c r="F24" s="33"/>
      <c r="G24" s="23"/>
      <c r="H24" s="24"/>
      <c r="V24" s="84" t="str">
        <f>"4/3"</f>
        <v>4/3</v>
      </c>
    </row>
    <row r="25" spans="1:22" ht="19.8" thickBot="1" x14ac:dyDescent="0.35">
      <c r="A25" s="77">
        <v>24</v>
      </c>
      <c r="B25" s="58"/>
      <c r="C25" s="58"/>
      <c r="D25" s="58"/>
      <c r="E25" s="57"/>
      <c r="F25" s="33"/>
      <c r="G25" s="23"/>
      <c r="H25" s="24"/>
      <c r="V25" s="84" t="str">
        <f>"5/3"</f>
        <v>5/3</v>
      </c>
    </row>
    <row r="26" spans="1:22" ht="19.8" thickBot="1" x14ac:dyDescent="0.35">
      <c r="A26" s="77">
        <v>25</v>
      </c>
      <c r="B26" s="58"/>
      <c r="C26" s="58"/>
      <c r="D26" s="58"/>
      <c r="E26" s="57"/>
      <c r="F26" s="33"/>
      <c r="G26" s="23"/>
      <c r="H26" s="24"/>
      <c r="V26" s="84" t="str">
        <f>"6/3"</f>
        <v>6/3</v>
      </c>
    </row>
    <row r="27" spans="1:22" ht="19.8" thickBot="1" x14ac:dyDescent="0.35">
      <c r="A27" s="77">
        <v>26</v>
      </c>
      <c r="B27" s="58"/>
      <c r="C27" s="58"/>
      <c r="D27" s="58"/>
      <c r="E27" s="57"/>
      <c r="F27" s="33"/>
      <c r="G27" s="23"/>
      <c r="H27" s="24"/>
      <c r="V27" s="84" t="str">
        <f>"7/3"</f>
        <v>7/3</v>
      </c>
    </row>
    <row r="28" spans="1:22" ht="19.8" thickBot="1" x14ac:dyDescent="0.35">
      <c r="A28" s="77">
        <v>27</v>
      </c>
      <c r="B28" s="58"/>
      <c r="C28" s="58"/>
      <c r="D28" s="58"/>
      <c r="E28" s="57"/>
      <c r="F28" s="33"/>
      <c r="G28" s="23"/>
      <c r="H28" s="24"/>
      <c r="V28" s="84" t="str">
        <f>"8/3"</f>
        <v>8/3</v>
      </c>
    </row>
    <row r="29" spans="1:22" ht="19.8" thickBot="1" x14ac:dyDescent="0.35">
      <c r="A29" s="77">
        <v>28</v>
      </c>
      <c r="B29" s="58"/>
      <c r="C29" s="58"/>
      <c r="D29" s="58"/>
      <c r="E29" s="57"/>
      <c r="F29" s="33"/>
      <c r="G29" s="23"/>
      <c r="H29" s="24"/>
      <c r="V29" s="84" t="str">
        <f>"9/3"</f>
        <v>9/3</v>
      </c>
    </row>
    <row r="30" spans="1:22" ht="19.8" thickBot="1" x14ac:dyDescent="0.35">
      <c r="A30" s="77">
        <v>29</v>
      </c>
      <c r="B30" s="58"/>
      <c r="C30" s="58"/>
      <c r="D30" s="58"/>
      <c r="E30" s="57"/>
      <c r="F30" s="33"/>
      <c r="G30" s="23"/>
      <c r="H30" s="24"/>
      <c r="V30" s="84" t="str">
        <f>"10/3"</f>
        <v>10/3</v>
      </c>
    </row>
    <row r="31" spans="1:22" ht="19.8" thickBot="1" x14ac:dyDescent="0.35">
      <c r="A31" s="77">
        <v>30</v>
      </c>
      <c r="B31" s="58"/>
      <c r="C31" s="58"/>
      <c r="D31" s="58"/>
      <c r="E31" s="57"/>
      <c r="F31" s="33"/>
      <c r="G31" s="23"/>
      <c r="H31" s="24"/>
      <c r="V31" s="84" t="str">
        <f>"1/4"</f>
        <v>1/4</v>
      </c>
    </row>
    <row r="32" spans="1:22" ht="19.8" thickBot="1" x14ac:dyDescent="0.35">
      <c r="A32" s="77">
        <v>31</v>
      </c>
      <c r="B32" s="58"/>
      <c r="C32" s="58"/>
      <c r="D32" s="58"/>
      <c r="E32" s="57"/>
      <c r="F32" s="33"/>
      <c r="G32" s="23"/>
      <c r="H32" s="24"/>
      <c r="V32" s="84" t="str">
        <f>"2/4"</f>
        <v>2/4</v>
      </c>
    </row>
    <row r="33" spans="1:22" ht="19.8" thickBot="1" x14ac:dyDescent="0.35">
      <c r="A33" s="77">
        <v>32</v>
      </c>
      <c r="B33" s="58"/>
      <c r="C33" s="58"/>
      <c r="D33" s="58"/>
      <c r="E33" s="57"/>
      <c r="F33" s="33"/>
      <c r="G33" s="23"/>
      <c r="H33" s="24"/>
      <c r="V33" s="84" t="str">
        <f>"3/4"</f>
        <v>3/4</v>
      </c>
    </row>
    <row r="34" spans="1:22" ht="19.8" thickBot="1" x14ac:dyDescent="0.35">
      <c r="A34" s="77">
        <v>33</v>
      </c>
      <c r="B34" s="58"/>
      <c r="C34" s="58"/>
      <c r="D34" s="58"/>
      <c r="E34" s="57"/>
      <c r="F34" s="33"/>
      <c r="G34" s="23"/>
      <c r="H34" s="24"/>
      <c r="V34" s="84" t="str">
        <f>"4/4"</f>
        <v>4/4</v>
      </c>
    </row>
    <row r="35" spans="1:22" ht="19.8" thickBot="1" x14ac:dyDescent="0.35">
      <c r="A35" s="77">
        <v>34</v>
      </c>
      <c r="B35" s="58"/>
      <c r="C35" s="58"/>
      <c r="D35" s="58"/>
      <c r="E35" s="57"/>
      <c r="F35" s="33"/>
      <c r="G35" s="23"/>
      <c r="H35" s="24"/>
      <c r="V35" s="84" t="str">
        <f>"5/4"</f>
        <v>5/4</v>
      </c>
    </row>
    <row r="36" spans="1:22" ht="19.8" thickBot="1" x14ac:dyDescent="0.35">
      <c r="A36" s="77">
        <v>35</v>
      </c>
      <c r="B36" s="58"/>
      <c r="C36" s="58"/>
      <c r="D36" s="58"/>
      <c r="E36" s="57"/>
      <c r="F36" s="33"/>
      <c r="G36" s="23"/>
      <c r="H36" s="24"/>
      <c r="V36" s="84" t="str">
        <f>"6/4"</f>
        <v>6/4</v>
      </c>
    </row>
    <row r="37" spans="1:22" ht="19.8" thickBot="1" x14ac:dyDescent="0.35">
      <c r="A37" s="77">
        <v>36</v>
      </c>
      <c r="B37" s="58"/>
      <c r="C37" s="58"/>
      <c r="D37" s="58"/>
      <c r="E37" s="57"/>
      <c r="F37" s="33"/>
      <c r="G37" s="23"/>
      <c r="H37" s="24"/>
      <c r="V37" s="84" t="str">
        <f>"7/4"</f>
        <v>7/4</v>
      </c>
    </row>
    <row r="38" spans="1:22" ht="19.8" thickBot="1" x14ac:dyDescent="0.35">
      <c r="A38" s="77">
        <v>37</v>
      </c>
      <c r="B38" s="58"/>
      <c r="C38" s="58"/>
      <c r="D38" s="58"/>
      <c r="E38" s="57"/>
      <c r="F38" s="33"/>
      <c r="G38" s="23"/>
      <c r="H38" s="24"/>
      <c r="V38" s="84" t="str">
        <f>"8/4"</f>
        <v>8/4</v>
      </c>
    </row>
    <row r="39" spans="1:22" ht="19.8" thickBot="1" x14ac:dyDescent="0.35">
      <c r="A39" s="77">
        <v>38</v>
      </c>
      <c r="B39" s="58"/>
      <c r="C39" s="58"/>
      <c r="D39" s="58"/>
      <c r="E39" s="57"/>
      <c r="F39" s="33"/>
      <c r="G39" s="23"/>
      <c r="H39" s="24"/>
      <c r="V39" s="84" t="str">
        <f>"9/4"</f>
        <v>9/4</v>
      </c>
    </row>
    <row r="40" spans="1:22" ht="19.8" thickBot="1" x14ac:dyDescent="0.35">
      <c r="A40" s="77">
        <v>39</v>
      </c>
      <c r="B40" s="58"/>
      <c r="C40" s="58"/>
      <c r="D40" s="58"/>
      <c r="E40" s="57"/>
      <c r="F40" s="33"/>
      <c r="G40" s="23"/>
      <c r="H40" s="24"/>
      <c r="V40" s="84" t="str">
        <f>"10/4"</f>
        <v>10/4</v>
      </c>
    </row>
    <row r="41" spans="1:22" ht="19.8" thickBot="1" x14ac:dyDescent="0.35">
      <c r="A41" s="77">
        <v>40</v>
      </c>
      <c r="B41" s="58"/>
      <c r="C41" s="58"/>
      <c r="D41" s="58"/>
      <c r="E41" s="57"/>
      <c r="F41" s="33"/>
      <c r="G41" s="23"/>
      <c r="H41" s="24"/>
      <c r="V41" s="84" t="str">
        <f>"1/5"</f>
        <v>1/5</v>
      </c>
    </row>
    <row r="42" spans="1:22" ht="19.8" thickBot="1" x14ac:dyDescent="0.35">
      <c r="A42" s="77">
        <v>41</v>
      </c>
      <c r="B42" s="58"/>
      <c r="C42" s="58"/>
      <c r="D42" s="58"/>
      <c r="E42" s="57"/>
      <c r="F42" s="33"/>
      <c r="G42" s="23"/>
      <c r="H42" s="24">
        <v>3</v>
      </c>
      <c r="V42" s="84" t="str">
        <f>"2/5"</f>
        <v>2/5</v>
      </c>
    </row>
    <row r="43" spans="1:22" ht="19.8" thickBot="1" x14ac:dyDescent="0.35">
      <c r="A43" s="77">
        <v>42</v>
      </c>
      <c r="B43" s="58"/>
      <c r="C43" s="58"/>
      <c r="D43" s="58"/>
      <c r="E43" s="57"/>
      <c r="F43" s="33"/>
      <c r="G43" s="23"/>
      <c r="H43" s="24"/>
      <c r="V43" s="84" t="str">
        <f>"3/5"</f>
        <v>3/5</v>
      </c>
    </row>
    <row r="44" spans="1:22" ht="19.8" thickBot="1" x14ac:dyDescent="0.35">
      <c r="A44" s="77">
        <v>43</v>
      </c>
      <c r="B44" s="58"/>
      <c r="C44" s="58"/>
      <c r="D44" s="58"/>
      <c r="E44" s="57"/>
      <c r="F44" s="33"/>
      <c r="G44" s="23"/>
      <c r="H44" s="24"/>
      <c r="V44" s="84" t="str">
        <f>"4/5"</f>
        <v>4/5</v>
      </c>
    </row>
    <row r="45" spans="1:22" ht="19.8" thickBot="1" x14ac:dyDescent="0.35">
      <c r="A45" s="77">
        <v>44</v>
      </c>
      <c r="B45" s="58"/>
      <c r="C45" s="58"/>
      <c r="D45" s="58"/>
      <c r="E45" s="57"/>
      <c r="F45" s="33"/>
      <c r="G45" s="23"/>
      <c r="H45" s="24"/>
      <c r="V45" s="84" t="str">
        <f>"5/5"</f>
        <v>5/5</v>
      </c>
    </row>
    <row r="46" spans="1:22" ht="19.8" thickBot="1" x14ac:dyDescent="0.35">
      <c r="A46" s="77">
        <v>45</v>
      </c>
      <c r="B46" s="58"/>
      <c r="C46" s="58"/>
      <c r="D46" s="58"/>
      <c r="E46" s="57"/>
      <c r="F46" s="33"/>
      <c r="G46" s="23"/>
      <c r="H46" s="24"/>
      <c r="V46" s="84" t="str">
        <f>"6/5"</f>
        <v>6/5</v>
      </c>
    </row>
    <row r="47" spans="1:22" ht="19.8" thickBot="1" x14ac:dyDescent="0.35">
      <c r="A47" s="77">
        <v>46</v>
      </c>
      <c r="B47" s="58"/>
      <c r="C47" s="58"/>
      <c r="D47" s="58"/>
      <c r="E47" s="57"/>
      <c r="F47" s="33"/>
      <c r="G47" s="23"/>
      <c r="H47" s="24"/>
      <c r="V47" s="84" t="str">
        <f>"7/5"</f>
        <v>7/5</v>
      </c>
    </row>
    <row r="48" spans="1:22" ht="19.8" thickBot="1" x14ac:dyDescent="0.35">
      <c r="A48" s="77">
        <v>47</v>
      </c>
      <c r="B48" s="58"/>
      <c r="C48" s="58"/>
      <c r="D48" s="58"/>
      <c r="E48" s="57"/>
      <c r="F48" s="33"/>
      <c r="G48" s="23"/>
      <c r="H48" s="24"/>
      <c r="V48" s="84" t="str">
        <f>"8/5"</f>
        <v>8/5</v>
      </c>
    </row>
    <row r="49" spans="1:22" ht="19.8" thickBot="1" x14ac:dyDescent="0.35">
      <c r="A49" s="77">
        <v>48</v>
      </c>
      <c r="B49" s="58"/>
      <c r="C49" s="58"/>
      <c r="D49" s="58"/>
      <c r="E49" s="57"/>
      <c r="F49" s="33"/>
      <c r="G49" s="23"/>
      <c r="H49" s="24"/>
      <c r="V49" s="84" t="str">
        <f>"9/5"</f>
        <v>9/5</v>
      </c>
    </row>
    <row r="50" spans="1:22" ht="19.8" thickBot="1" x14ac:dyDescent="0.35">
      <c r="A50" s="77">
        <v>49</v>
      </c>
      <c r="B50" s="58"/>
      <c r="C50" s="58"/>
      <c r="D50" s="58"/>
      <c r="E50" s="57"/>
      <c r="F50" s="33"/>
      <c r="G50" s="23"/>
      <c r="H50" s="24"/>
      <c r="V50" s="84" t="str">
        <f>"10/5"</f>
        <v>10/5</v>
      </c>
    </row>
    <row r="51" spans="1:22" ht="19.8" thickBot="1" x14ac:dyDescent="0.35">
      <c r="A51" s="77">
        <v>50</v>
      </c>
      <c r="B51" s="58"/>
      <c r="C51" s="58"/>
      <c r="D51" s="58"/>
      <c r="E51" s="57"/>
      <c r="F51" s="33"/>
      <c r="G51" s="23"/>
      <c r="H51" s="24"/>
      <c r="V51" s="84" t="str">
        <f>"1/6"</f>
        <v>1/6</v>
      </c>
    </row>
    <row r="52" spans="1:22" ht="19.8" thickBot="1" x14ac:dyDescent="0.35">
      <c r="A52" s="77">
        <v>51</v>
      </c>
      <c r="B52" s="58"/>
      <c r="C52" s="58"/>
      <c r="D52" s="58"/>
      <c r="E52" s="57"/>
      <c r="F52" s="33"/>
      <c r="G52" s="23"/>
      <c r="H52" s="24"/>
      <c r="V52" s="84" t="str">
        <f>"2/6"</f>
        <v>2/6</v>
      </c>
    </row>
    <row r="53" spans="1:22" ht="19.8" thickBot="1" x14ac:dyDescent="0.35">
      <c r="A53" s="77">
        <v>52</v>
      </c>
      <c r="B53" s="58"/>
      <c r="C53" s="58"/>
      <c r="D53" s="58"/>
      <c r="E53" s="57"/>
      <c r="F53" s="33"/>
      <c r="G53" s="23"/>
      <c r="H53" s="24"/>
      <c r="V53" s="84" t="str">
        <f>"3/6"</f>
        <v>3/6</v>
      </c>
    </row>
    <row r="54" spans="1:22" ht="19.8" thickBot="1" x14ac:dyDescent="0.35">
      <c r="A54" s="77">
        <v>53</v>
      </c>
      <c r="B54" s="58"/>
      <c r="C54" s="58"/>
      <c r="D54" s="58"/>
      <c r="E54" s="57"/>
      <c r="F54" s="33"/>
      <c r="G54" s="23"/>
      <c r="H54" s="24"/>
      <c r="V54" s="84" t="str">
        <f>"4/6"</f>
        <v>4/6</v>
      </c>
    </row>
    <row r="55" spans="1:22" ht="19.8" thickBot="1" x14ac:dyDescent="0.35">
      <c r="A55" s="77">
        <v>54</v>
      </c>
      <c r="B55" s="58"/>
      <c r="C55" s="58"/>
      <c r="D55" s="58"/>
      <c r="E55" s="57"/>
      <c r="F55" s="33"/>
      <c r="G55" s="23"/>
      <c r="H55" s="24"/>
      <c r="V55" s="84" t="str">
        <f>"5/6"</f>
        <v>5/6</v>
      </c>
    </row>
    <row r="56" spans="1:22" ht="19.8" thickBot="1" x14ac:dyDescent="0.35">
      <c r="A56" s="77">
        <v>55</v>
      </c>
      <c r="B56" s="58"/>
      <c r="C56" s="58"/>
      <c r="D56" s="58"/>
      <c r="E56" s="57"/>
      <c r="F56" s="33"/>
      <c r="G56" s="23"/>
      <c r="H56" s="24"/>
      <c r="V56" s="84" t="str">
        <f>"6/6"</f>
        <v>6/6</v>
      </c>
    </row>
    <row r="57" spans="1:22" ht="19.8" thickBot="1" x14ac:dyDescent="0.35">
      <c r="A57" s="77">
        <v>56</v>
      </c>
      <c r="B57" s="58"/>
      <c r="C57" s="58"/>
      <c r="D57" s="58"/>
      <c r="E57" s="57"/>
      <c r="F57" s="33"/>
      <c r="G57" s="23"/>
      <c r="H57" s="24"/>
      <c r="V57" s="84" t="str">
        <f>"7/6"</f>
        <v>7/6</v>
      </c>
    </row>
    <row r="58" spans="1:22" ht="19.8" thickBot="1" x14ac:dyDescent="0.35">
      <c r="A58" s="77">
        <v>57</v>
      </c>
      <c r="B58" s="58"/>
      <c r="C58" s="58"/>
      <c r="D58" s="58"/>
      <c r="E58" s="57"/>
      <c r="F58" s="33"/>
      <c r="G58" s="23"/>
      <c r="H58" s="24"/>
      <c r="V58" s="84" t="str">
        <f>"8/6"</f>
        <v>8/6</v>
      </c>
    </row>
    <row r="59" spans="1:22" ht="19.8" thickBot="1" x14ac:dyDescent="0.35">
      <c r="A59" s="77">
        <v>58</v>
      </c>
      <c r="B59" s="58"/>
      <c r="C59" s="58"/>
      <c r="D59" s="58"/>
      <c r="E59" s="57"/>
      <c r="F59" s="33"/>
      <c r="G59" s="23"/>
      <c r="H59" s="24"/>
      <c r="V59" s="84" t="str">
        <f>"9/6"</f>
        <v>9/6</v>
      </c>
    </row>
    <row r="60" spans="1:22" ht="19.8" thickBot="1" x14ac:dyDescent="0.35">
      <c r="A60" s="77">
        <v>59</v>
      </c>
      <c r="B60" s="58"/>
      <c r="C60" s="58"/>
      <c r="D60" s="58"/>
      <c r="E60" s="57"/>
      <c r="F60" s="33"/>
      <c r="G60" s="23"/>
      <c r="H60" s="24"/>
      <c r="V60" s="84" t="str">
        <f>"10/6"</f>
        <v>10/6</v>
      </c>
    </row>
    <row r="61" spans="1:22" ht="19.8" thickBot="1" x14ac:dyDescent="0.35">
      <c r="A61" s="77">
        <v>60</v>
      </c>
      <c r="B61" s="58"/>
      <c r="C61" s="58"/>
      <c r="D61" s="58"/>
      <c r="E61" s="57"/>
      <c r="F61" s="33"/>
      <c r="G61" s="23"/>
      <c r="H61" s="24"/>
      <c r="V61" s="84"/>
    </row>
    <row r="62" spans="1:22" ht="19.8" thickBot="1" x14ac:dyDescent="0.35">
      <c r="A62" s="77">
        <v>61</v>
      </c>
      <c r="B62" s="58"/>
      <c r="C62" s="58"/>
      <c r="D62" s="58"/>
      <c r="E62" s="57"/>
      <c r="F62" s="33"/>
      <c r="G62" s="23"/>
      <c r="H62" s="24">
        <v>4</v>
      </c>
    </row>
    <row r="63" spans="1:22" ht="19.8" thickBot="1" x14ac:dyDescent="0.35">
      <c r="A63" s="77">
        <v>62</v>
      </c>
      <c r="B63" s="58"/>
      <c r="C63" s="58"/>
      <c r="D63" s="58"/>
      <c r="E63" s="57"/>
      <c r="F63" s="33"/>
      <c r="G63" s="23"/>
      <c r="H63" s="24"/>
    </row>
    <row r="64" spans="1:22" ht="19.8" thickBot="1" x14ac:dyDescent="0.35">
      <c r="A64" s="77">
        <v>63</v>
      </c>
      <c r="B64" s="58"/>
      <c r="C64" s="58"/>
      <c r="D64" s="58"/>
      <c r="E64" s="57"/>
      <c r="F64" s="33"/>
      <c r="G64" s="23"/>
      <c r="H64" s="24"/>
    </row>
    <row r="65" spans="1:8" ht="19.8" thickBot="1" x14ac:dyDescent="0.35">
      <c r="A65" s="77">
        <v>64</v>
      </c>
      <c r="B65" s="58"/>
      <c r="C65" s="58"/>
      <c r="D65" s="58"/>
      <c r="E65" s="57"/>
      <c r="F65" s="33"/>
      <c r="G65" s="23"/>
      <c r="H65" s="24"/>
    </row>
    <row r="66" spans="1:8" ht="19.8" thickBot="1" x14ac:dyDescent="0.35">
      <c r="A66" s="77">
        <v>65</v>
      </c>
      <c r="B66" s="58"/>
      <c r="C66" s="58"/>
      <c r="D66" s="58"/>
      <c r="E66" s="57"/>
      <c r="F66" s="33"/>
      <c r="G66" s="23"/>
      <c r="H66" s="24"/>
    </row>
    <row r="67" spans="1:8" ht="19.8" thickBot="1" x14ac:dyDescent="0.35">
      <c r="A67" s="77">
        <v>66</v>
      </c>
      <c r="B67" s="58"/>
      <c r="C67" s="58"/>
      <c r="D67" s="58"/>
      <c r="E67" s="57"/>
      <c r="F67" s="33"/>
      <c r="G67" s="23"/>
      <c r="H67" s="24"/>
    </row>
    <row r="68" spans="1:8" ht="19.8" thickBot="1" x14ac:dyDescent="0.35">
      <c r="A68" s="77">
        <v>67</v>
      </c>
      <c r="B68" s="58"/>
      <c r="C68" s="58"/>
      <c r="D68" s="58"/>
      <c r="E68" s="57"/>
      <c r="F68" s="33"/>
      <c r="G68" s="23"/>
      <c r="H68" s="24"/>
    </row>
    <row r="69" spans="1:8" ht="19.8" thickBot="1" x14ac:dyDescent="0.35">
      <c r="A69" s="77">
        <v>68</v>
      </c>
      <c r="B69" s="58"/>
      <c r="C69" s="58"/>
      <c r="D69" s="58"/>
      <c r="E69" s="57"/>
      <c r="F69" s="33"/>
      <c r="G69" s="23"/>
      <c r="H69" s="24"/>
    </row>
    <row r="70" spans="1:8" ht="19.8" thickBot="1" x14ac:dyDescent="0.35">
      <c r="A70" s="77">
        <v>69</v>
      </c>
      <c r="B70" s="58"/>
      <c r="C70" s="58"/>
      <c r="D70" s="58"/>
      <c r="E70" s="57"/>
      <c r="F70" s="33"/>
      <c r="G70" s="23"/>
      <c r="H70" s="24"/>
    </row>
    <row r="71" spans="1:8" ht="19.8" thickBot="1" x14ac:dyDescent="0.35">
      <c r="A71" s="77">
        <v>70</v>
      </c>
      <c r="B71" s="58"/>
      <c r="C71" s="58"/>
      <c r="D71" s="58"/>
      <c r="E71" s="57"/>
      <c r="F71" s="33"/>
      <c r="G71" s="23"/>
      <c r="H71" s="24"/>
    </row>
    <row r="72" spans="1:8" ht="19.8" thickBot="1" x14ac:dyDescent="0.35">
      <c r="A72" s="77">
        <v>71</v>
      </c>
      <c r="B72" s="58"/>
      <c r="C72" s="58"/>
      <c r="D72" s="58"/>
      <c r="E72" s="57"/>
      <c r="F72" s="33"/>
      <c r="G72" s="23"/>
      <c r="H72" s="24"/>
    </row>
    <row r="73" spans="1:8" ht="19.8" thickBot="1" x14ac:dyDescent="0.35">
      <c r="A73" s="77">
        <v>72</v>
      </c>
      <c r="B73" s="58"/>
      <c r="C73" s="58"/>
      <c r="D73" s="58"/>
      <c r="E73" s="57"/>
      <c r="F73" s="33"/>
      <c r="G73" s="23"/>
      <c r="H73" s="24"/>
    </row>
    <row r="74" spans="1:8" ht="19.8" thickBot="1" x14ac:dyDescent="0.35">
      <c r="A74" s="77">
        <v>73</v>
      </c>
      <c r="B74" s="58"/>
      <c r="C74" s="58"/>
      <c r="D74" s="58"/>
      <c r="E74" s="57"/>
      <c r="F74" s="33"/>
      <c r="G74" s="23"/>
      <c r="H74" s="24"/>
    </row>
    <row r="75" spans="1:8" ht="19.8" thickBot="1" x14ac:dyDescent="0.35">
      <c r="A75" s="77">
        <v>74</v>
      </c>
      <c r="B75" s="58"/>
      <c r="C75" s="58"/>
      <c r="D75" s="58"/>
      <c r="E75" s="57"/>
      <c r="F75" s="33"/>
      <c r="G75" s="23"/>
      <c r="H75" s="24"/>
    </row>
    <row r="76" spans="1:8" ht="19.8" thickBot="1" x14ac:dyDescent="0.35">
      <c r="A76" s="77">
        <v>75</v>
      </c>
      <c r="B76" s="58"/>
      <c r="C76" s="58"/>
      <c r="D76" s="58"/>
      <c r="E76" s="57"/>
      <c r="F76" s="33"/>
      <c r="G76" s="23"/>
      <c r="H76" s="24"/>
    </row>
    <row r="77" spans="1:8" ht="19.8" thickBot="1" x14ac:dyDescent="0.35">
      <c r="A77" s="77">
        <v>76</v>
      </c>
      <c r="B77" s="58"/>
      <c r="C77" s="58"/>
      <c r="D77" s="58"/>
      <c r="E77" s="57"/>
      <c r="F77" s="33"/>
      <c r="G77" s="23"/>
      <c r="H77" s="24"/>
    </row>
    <row r="78" spans="1:8" ht="19.8" thickBot="1" x14ac:dyDescent="0.35">
      <c r="A78" s="77">
        <v>77</v>
      </c>
      <c r="B78" s="58"/>
      <c r="C78" s="58"/>
      <c r="D78" s="58"/>
      <c r="E78" s="57"/>
      <c r="F78" s="33"/>
      <c r="G78" s="23"/>
      <c r="H78" s="24"/>
    </row>
    <row r="79" spans="1:8" ht="19.8" thickBot="1" x14ac:dyDescent="0.35">
      <c r="A79" s="77">
        <v>78</v>
      </c>
      <c r="B79" s="58"/>
      <c r="C79" s="58"/>
      <c r="D79" s="58"/>
      <c r="E79" s="57"/>
      <c r="F79" s="33"/>
      <c r="G79" s="23"/>
      <c r="H79" s="24"/>
    </row>
    <row r="80" spans="1:8" ht="19.8" thickBot="1" x14ac:dyDescent="0.35">
      <c r="A80" s="77">
        <v>79</v>
      </c>
      <c r="B80" s="58"/>
      <c r="C80" s="58"/>
      <c r="D80" s="58"/>
      <c r="E80" s="57"/>
      <c r="F80" s="33"/>
      <c r="G80" s="23"/>
      <c r="H80" s="24"/>
    </row>
    <row r="81" spans="1:8" ht="19.8" thickBot="1" x14ac:dyDescent="0.35">
      <c r="A81" s="77">
        <v>80</v>
      </c>
      <c r="B81" s="58"/>
      <c r="C81" s="58"/>
      <c r="D81" s="58"/>
      <c r="E81" s="57"/>
      <c r="F81" s="33"/>
      <c r="G81" s="23"/>
      <c r="H81" s="24"/>
    </row>
    <row r="82" spans="1:8" ht="19.8" thickBot="1" x14ac:dyDescent="0.35">
      <c r="A82" s="77">
        <v>81</v>
      </c>
      <c r="B82" s="58"/>
      <c r="C82" s="58"/>
      <c r="D82" s="58"/>
      <c r="E82" s="57"/>
      <c r="F82" s="33"/>
      <c r="G82" s="23"/>
      <c r="H82" s="24">
        <v>5</v>
      </c>
    </row>
    <row r="83" spans="1:8" ht="19.8" thickBot="1" x14ac:dyDescent="0.35">
      <c r="A83" s="77">
        <v>82</v>
      </c>
      <c r="B83" s="58"/>
      <c r="C83" s="58"/>
      <c r="D83" s="58"/>
      <c r="E83" s="57"/>
      <c r="F83" s="33"/>
      <c r="G83" s="23"/>
      <c r="H83" s="24"/>
    </row>
    <row r="84" spans="1:8" ht="19.8" thickBot="1" x14ac:dyDescent="0.35">
      <c r="A84" s="77">
        <v>83</v>
      </c>
      <c r="B84" s="58"/>
      <c r="C84" s="58"/>
      <c r="D84" s="58"/>
      <c r="E84" s="57"/>
      <c r="F84" s="33"/>
      <c r="G84" s="23"/>
      <c r="H84" s="24"/>
    </row>
    <row r="85" spans="1:8" ht="19.8" thickBot="1" x14ac:dyDescent="0.35">
      <c r="A85" s="77">
        <v>84</v>
      </c>
      <c r="B85" s="58"/>
      <c r="C85" s="58"/>
      <c r="D85" s="58"/>
      <c r="E85" s="57"/>
      <c r="F85" s="33"/>
      <c r="G85" s="23"/>
      <c r="H85" s="24"/>
    </row>
    <row r="86" spans="1:8" ht="19.8" thickBot="1" x14ac:dyDescent="0.35">
      <c r="A86" s="77">
        <v>85</v>
      </c>
      <c r="B86" s="58"/>
      <c r="C86" s="58"/>
      <c r="D86" s="58"/>
      <c r="E86" s="57"/>
      <c r="F86" s="33"/>
      <c r="G86" s="23"/>
      <c r="H86" s="24"/>
    </row>
    <row r="87" spans="1:8" ht="19.8" thickBot="1" x14ac:dyDescent="0.35">
      <c r="A87" s="77">
        <v>86</v>
      </c>
      <c r="B87" s="58"/>
      <c r="C87" s="58"/>
      <c r="D87" s="58"/>
      <c r="E87" s="57"/>
      <c r="F87" s="33"/>
      <c r="G87" s="23"/>
      <c r="H87" s="24"/>
    </row>
    <row r="88" spans="1:8" ht="19.8" thickBot="1" x14ac:dyDescent="0.35">
      <c r="A88" s="77">
        <v>87</v>
      </c>
      <c r="B88" s="58"/>
      <c r="C88" s="58"/>
      <c r="D88" s="58"/>
      <c r="E88" s="57"/>
      <c r="F88" s="33"/>
      <c r="G88" s="23"/>
      <c r="H88" s="24"/>
    </row>
    <row r="89" spans="1:8" ht="19.8" thickBot="1" x14ac:dyDescent="0.35">
      <c r="A89" s="77">
        <v>88</v>
      </c>
      <c r="B89" s="58"/>
      <c r="C89" s="58"/>
      <c r="D89" s="58"/>
      <c r="E89" s="57"/>
      <c r="F89" s="33"/>
      <c r="G89" s="23"/>
      <c r="H89" s="24"/>
    </row>
    <row r="90" spans="1:8" ht="19.8" thickBot="1" x14ac:dyDescent="0.35">
      <c r="A90" s="77">
        <v>89</v>
      </c>
      <c r="B90" s="58"/>
      <c r="C90" s="58"/>
      <c r="D90" s="58"/>
      <c r="E90" s="57"/>
      <c r="F90" s="33"/>
      <c r="G90" s="23"/>
      <c r="H90" s="24"/>
    </row>
    <row r="91" spans="1:8" ht="19.8" thickBot="1" x14ac:dyDescent="0.35">
      <c r="A91" s="77">
        <v>90</v>
      </c>
      <c r="B91" s="58"/>
      <c r="C91" s="58"/>
      <c r="D91" s="58"/>
      <c r="E91" s="57"/>
      <c r="F91" s="33"/>
      <c r="G91" s="23"/>
      <c r="H91" s="24"/>
    </row>
    <row r="92" spans="1:8" ht="19.8" thickBot="1" x14ac:dyDescent="0.35">
      <c r="A92" s="77">
        <v>91</v>
      </c>
      <c r="B92" s="58"/>
      <c r="C92" s="58"/>
      <c r="D92" s="58"/>
      <c r="E92" s="57"/>
      <c r="F92" s="33"/>
      <c r="G92" s="23"/>
      <c r="H92" s="24"/>
    </row>
    <row r="93" spans="1:8" ht="19.8" thickBot="1" x14ac:dyDescent="0.35">
      <c r="A93" s="77">
        <v>92</v>
      </c>
      <c r="B93" s="58"/>
      <c r="C93" s="58"/>
      <c r="D93" s="58"/>
      <c r="E93" s="57"/>
      <c r="F93" s="33"/>
      <c r="G93" s="23"/>
      <c r="H93" s="24"/>
    </row>
    <row r="94" spans="1:8" ht="19.8" thickBot="1" x14ac:dyDescent="0.35">
      <c r="A94" s="77">
        <v>93</v>
      </c>
      <c r="B94" s="58"/>
      <c r="C94" s="58"/>
      <c r="D94" s="58"/>
      <c r="E94" s="57"/>
      <c r="F94" s="33"/>
      <c r="G94" s="23"/>
      <c r="H94" s="24"/>
    </row>
    <row r="95" spans="1:8" ht="19.8" thickBot="1" x14ac:dyDescent="0.35">
      <c r="A95" s="77">
        <v>94</v>
      </c>
      <c r="B95" s="58"/>
      <c r="C95" s="58"/>
      <c r="D95" s="58"/>
      <c r="E95" s="57"/>
      <c r="F95" s="33"/>
      <c r="G95" s="23"/>
      <c r="H95" s="24"/>
    </row>
    <row r="96" spans="1:8" ht="19.8" thickBot="1" x14ac:dyDescent="0.35">
      <c r="A96" s="77">
        <v>95</v>
      </c>
      <c r="B96" s="58"/>
      <c r="C96" s="58"/>
      <c r="D96" s="58"/>
      <c r="E96" s="57"/>
      <c r="F96" s="33"/>
      <c r="G96" s="23"/>
      <c r="H96" s="24"/>
    </row>
    <row r="97" spans="1:8" ht="19.8" thickBot="1" x14ac:dyDescent="0.35">
      <c r="A97" s="77">
        <v>96</v>
      </c>
      <c r="B97" s="58"/>
      <c r="C97" s="58"/>
      <c r="D97" s="58"/>
      <c r="E97" s="57"/>
      <c r="F97" s="33"/>
      <c r="G97" s="23"/>
      <c r="H97" s="24"/>
    </row>
    <row r="98" spans="1:8" ht="19.8" thickBot="1" x14ac:dyDescent="0.35">
      <c r="A98" s="77">
        <v>97</v>
      </c>
      <c r="B98" s="58"/>
      <c r="C98" s="58"/>
      <c r="D98" s="58"/>
      <c r="E98" s="57"/>
      <c r="F98" s="33"/>
      <c r="G98" s="23"/>
      <c r="H98" s="24"/>
    </row>
    <row r="99" spans="1:8" ht="19.8" thickBot="1" x14ac:dyDescent="0.35">
      <c r="A99" s="77">
        <v>98</v>
      </c>
      <c r="B99" s="58"/>
      <c r="C99" s="58"/>
      <c r="D99" s="58"/>
      <c r="E99" s="57"/>
      <c r="F99" s="33"/>
      <c r="G99" s="23"/>
      <c r="H99" s="24"/>
    </row>
    <row r="100" spans="1:8" ht="19.8" thickBot="1" x14ac:dyDescent="0.35">
      <c r="A100" s="77">
        <v>99</v>
      </c>
      <c r="B100" s="58"/>
      <c r="C100" s="58"/>
      <c r="D100" s="58"/>
      <c r="E100" s="57"/>
      <c r="F100" s="33"/>
      <c r="G100" s="23"/>
      <c r="H100" s="24"/>
    </row>
    <row r="101" spans="1:8" ht="19.8" thickBot="1" x14ac:dyDescent="0.35">
      <c r="A101" s="77">
        <v>100</v>
      </c>
      <c r="B101" s="58"/>
      <c r="C101" s="58"/>
      <c r="D101" s="58"/>
      <c r="E101" s="57"/>
      <c r="F101" s="33"/>
      <c r="G101" s="23"/>
      <c r="H101" s="24"/>
    </row>
    <row r="102" spans="1:8" ht="19.8" thickBot="1" x14ac:dyDescent="0.35">
      <c r="A102" s="77">
        <v>101</v>
      </c>
      <c r="B102" s="58"/>
      <c r="C102" s="58"/>
      <c r="D102" s="58"/>
      <c r="E102" s="57"/>
      <c r="F102" s="33"/>
      <c r="G102" s="23"/>
      <c r="H102" s="24">
        <v>6</v>
      </c>
    </row>
    <row r="103" spans="1:8" ht="19.8" thickBot="1" x14ac:dyDescent="0.35">
      <c r="A103" s="77">
        <v>102</v>
      </c>
      <c r="B103" s="58"/>
      <c r="C103" s="58"/>
      <c r="D103" s="58"/>
      <c r="E103" s="57"/>
      <c r="F103" s="33"/>
      <c r="G103" s="23"/>
      <c r="H103" s="24"/>
    </row>
    <row r="104" spans="1:8" ht="19.8" thickBot="1" x14ac:dyDescent="0.35">
      <c r="A104" s="77">
        <v>103</v>
      </c>
      <c r="B104" s="58"/>
      <c r="C104" s="58"/>
      <c r="D104" s="58"/>
      <c r="E104" s="57"/>
      <c r="F104" s="33"/>
      <c r="G104" s="23"/>
      <c r="H104" s="24"/>
    </row>
    <row r="105" spans="1:8" ht="19.8" thickBot="1" x14ac:dyDescent="0.35">
      <c r="A105" s="77">
        <v>104</v>
      </c>
      <c r="B105" s="58"/>
      <c r="C105" s="58"/>
      <c r="D105" s="58"/>
      <c r="E105" s="57"/>
      <c r="F105" s="33"/>
      <c r="G105" s="23"/>
      <c r="H105" s="24"/>
    </row>
    <row r="106" spans="1:8" ht="19.8" thickBot="1" x14ac:dyDescent="0.35">
      <c r="A106" s="77">
        <v>105</v>
      </c>
      <c r="B106" s="58"/>
      <c r="C106" s="58"/>
      <c r="D106" s="58"/>
      <c r="E106" s="57"/>
      <c r="F106" s="33"/>
      <c r="G106" s="23"/>
      <c r="H106" s="24"/>
    </row>
    <row r="107" spans="1:8" ht="19.8" thickBot="1" x14ac:dyDescent="0.35">
      <c r="A107" s="77">
        <v>106</v>
      </c>
      <c r="B107" s="58"/>
      <c r="C107" s="58"/>
      <c r="D107" s="58"/>
      <c r="E107" s="57"/>
      <c r="F107" s="33"/>
      <c r="G107" s="23"/>
      <c r="H107" s="24"/>
    </row>
    <row r="108" spans="1:8" ht="19.8" thickBot="1" x14ac:dyDescent="0.35">
      <c r="A108" s="77">
        <v>107</v>
      </c>
      <c r="B108" s="58"/>
      <c r="C108" s="58"/>
      <c r="D108" s="58"/>
      <c r="E108" s="57"/>
      <c r="F108" s="33"/>
      <c r="G108" s="23"/>
      <c r="H108" s="24"/>
    </row>
    <row r="109" spans="1:8" ht="19.8" thickBot="1" x14ac:dyDescent="0.35">
      <c r="A109" s="77">
        <v>108</v>
      </c>
      <c r="B109" s="58"/>
      <c r="C109" s="58"/>
      <c r="D109" s="58"/>
      <c r="E109" s="57"/>
      <c r="F109" s="33"/>
      <c r="G109" s="23"/>
      <c r="H109" s="24"/>
    </row>
    <row r="110" spans="1:8" ht="19.8" thickBot="1" x14ac:dyDescent="0.35">
      <c r="A110" s="77">
        <v>109</v>
      </c>
      <c r="B110" s="58"/>
      <c r="C110" s="58"/>
      <c r="D110" s="58"/>
      <c r="E110" s="57"/>
      <c r="F110" s="33"/>
      <c r="G110" s="23"/>
      <c r="H110" s="24"/>
    </row>
    <row r="111" spans="1:8" ht="19.8" thickBot="1" x14ac:dyDescent="0.35">
      <c r="A111" s="77">
        <v>110</v>
      </c>
      <c r="B111" s="58"/>
      <c r="C111" s="58"/>
      <c r="D111" s="58"/>
      <c r="E111" s="57"/>
      <c r="F111" s="33"/>
      <c r="G111" s="23"/>
      <c r="H111" s="24"/>
    </row>
    <row r="112" spans="1:8" ht="19.8" thickBot="1" x14ac:dyDescent="0.35">
      <c r="A112" s="77">
        <v>111</v>
      </c>
      <c r="B112" s="58"/>
      <c r="C112" s="58"/>
      <c r="D112" s="58"/>
      <c r="E112" s="57"/>
      <c r="F112" s="33"/>
      <c r="G112" s="23"/>
      <c r="H112" s="24"/>
    </row>
    <row r="113" spans="1:8" ht="19.8" thickBot="1" x14ac:dyDescent="0.35">
      <c r="A113" s="77">
        <v>112</v>
      </c>
      <c r="B113" s="58"/>
      <c r="C113" s="58"/>
      <c r="D113" s="58"/>
      <c r="E113" s="57"/>
      <c r="F113" s="33"/>
      <c r="G113" s="23"/>
      <c r="H113" s="24"/>
    </row>
    <row r="114" spans="1:8" ht="19.8" thickBot="1" x14ac:dyDescent="0.35">
      <c r="A114" s="77">
        <v>113</v>
      </c>
      <c r="B114" s="58"/>
      <c r="C114" s="58"/>
      <c r="D114" s="58"/>
      <c r="E114" s="57"/>
      <c r="F114" s="33"/>
      <c r="G114" s="23"/>
      <c r="H114" s="24"/>
    </row>
    <row r="115" spans="1:8" ht="19.8" thickBot="1" x14ac:dyDescent="0.35">
      <c r="A115" s="77">
        <v>114</v>
      </c>
      <c r="B115" s="58"/>
      <c r="C115" s="58"/>
      <c r="D115" s="58"/>
      <c r="E115" s="57"/>
      <c r="F115" s="33"/>
      <c r="G115" s="23"/>
      <c r="H115" s="24"/>
    </row>
    <row r="116" spans="1:8" ht="19.8" thickBot="1" x14ac:dyDescent="0.35">
      <c r="A116" s="77">
        <v>115</v>
      </c>
      <c r="B116" s="58"/>
      <c r="C116" s="58"/>
      <c r="D116" s="58"/>
      <c r="E116" s="57"/>
      <c r="F116" s="33"/>
      <c r="G116" s="23"/>
      <c r="H116" s="24"/>
    </row>
    <row r="117" spans="1:8" ht="19.8" thickBot="1" x14ac:dyDescent="0.35">
      <c r="A117" s="77">
        <v>116</v>
      </c>
      <c r="B117" s="58"/>
      <c r="C117" s="58"/>
      <c r="D117" s="58"/>
      <c r="E117" s="57"/>
      <c r="F117" s="33"/>
      <c r="G117" s="23"/>
      <c r="H117" s="24"/>
    </row>
    <row r="118" spans="1:8" ht="19.8" thickBot="1" x14ac:dyDescent="0.35">
      <c r="A118" s="77">
        <v>117</v>
      </c>
      <c r="B118" s="58"/>
      <c r="C118" s="58"/>
      <c r="D118" s="58"/>
      <c r="E118" s="57"/>
      <c r="F118" s="33"/>
      <c r="G118" s="23"/>
      <c r="H118" s="24"/>
    </row>
    <row r="119" spans="1:8" ht="19.8" thickBot="1" x14ac:dyDescent="0.35">
      <c r="A119" s="77">
        <v>118</v>
      </c>
      <c r="B119" s="58"/>
      <c r="C119" s="58"/>
      <c r="D119" s="58"/>
      <c r="E119" s="57"/>
      <c r="F119" s="33"/>
      <c r="G119" s="23"/>
      <c r="H119" s="24"/>
    </row>
    <row r="120" spans="1:8" ht="19.8" thickBot="1" x14ac:dyDescent="0.35">
      <c r="A120" s="77">
        <v>119</v>
      </c>
      <c r="B120" s="58"/>
      <c r="C120" s="58"/>
      <c r="D120" s="58"/>
      <c r="E120" s="57"/>
      <c r="F120" s="33"/>
      <c r="G120" s="23"/>
      <c r="H120" s="24"/>
    </row>
    <row r="121" spans="1:8" ht="19.8" thickBot="1" x14ac:dyDescent="0.35">
      <c r="A121" s="77">
        <v>120</v>
      </c>
      <c r="B121" s="58"/>
      <c r="C121" s="58"/>
      <c r="D121" s="58"/>
      <c r="E121" s="57"/>
      <c r="F121" s="33"/>
      <c r="G121" s="23"/>
      <c r="H121" s="24"/>
    </row>
    <row r="122" spans="1:8" ht="19.8" thickBot="1" x14ac:dyDescent="0.35">
      <c r="A122" s="77">
        <v>121</v>
      </c>
      <c r="B122" s="58"/>
      <c r="C122" s="58"/>
      <c r="D122" s="58"/>
      <c r="E122" s="57"/>
      <c r="F122" s="33"/>
      <c r="G122" s="23"/>
      <c r="H122" s="24">
        <v>7</v>
      </c>
    </row>
    <row r="123" spans="1:8" ht="19.8" thickBot="1" x14ac:dyDescent="0.35">
      <c r="A123" s="77">
        <v>122</v>
      </c>
      <c r="B123" s="58"/>
      <c r="C123" s="58"/>
      <c r="D123" s="58"/>
      <c r="E123" s="57"/>
      <c r="F123" s="33"/>
      <c r="G123" s="23"/>
      <c r="H123" s="24"/>
    </row>
    <row r="124" spans="1:8" ht="19.8" thickBot="1" x14ac:dyDescent="0.35">
      <c r="A124" s="77">
        <v>123</v>
      </c>
      <c r="B124" s="58"/>
      <c r="C124" s="58"/>
      <c r="D124" s="58"/>
      <c r="E124" s="57"/>
      <c r="F124" s="33"/>
      <c r="G124" s="23"/>
      <c r="H124" s="24"/>
    </row>
    <row r="125" spans="1:8" ht="19.8" thickBot="1" x14ac:dyDescent="0.35">
      <c r="A125" s="77">
        <v>124</v>
      </c>
      <c r="B125" s="58"/>
      <c r="C125" s="58"/>
      <c r="D125" s="58"/>
      <c r="E125" s="57"/>
      <c r="F125" s="33"/>
      <c r="G125" s="23"/>
      <c r="H125" s="24"/>
    </row>
    <row r="126" spans="1:8" ht="19.8" thickBot="1" x14ac:dyDescent="0.35">
      <c r="A126" s="77">
        <v>125</v>
      </c>
      <c r="B126" s="58"/>
      <c r="C126" s="58"/>
      <c r="D126" s="58"/>
      <c r="E126" s="57"/>
      <c r="F126" s="33"/>
      <c r="G126" s="23"/>
      <c r="H126" s="24"/>
    </row>
    <row r="127" spans="1:8" ht="19.8" thickBot="1" x14ac:dyDescent="0.35">
      <c r="A127" s="77">
        <v>126</v>
      </c>
      <c r="B127" s="58"/>
      <c r="C127" s="58"/>
      <c r="D127" s="58"/>
      <c r="E127" s="57"/>
      <c r="F127" s="33"/>
      <c r="G127" s="23"/>
      <c r="H127" s="24"/>
    </row>
    <row r="128" spans="1:8" ht="19.8" thickBot="1" x14ac:dyDescent="0.35">
      <c r="A128" s="77">
        <v>127</v>
      </c>
      <c r="B128" s="58"/>
      <c r="C128" s="58"/>
      <c r="D128" s="58"/>
      <c r="E128" s="57"/>
      <c r="F128" s="33"/>
      <c r="G128" s="23"/>
      <c r="H128" s="24"/>
    </row>
    <row r="129" spans="1:8" ht="19.8" thickBot="1" x14ac:dyDescent="0.35">
      <c r="A129" s="77">
        <v>128</v>
      </c>
      <c r="B129" s="58"/>
      <c r="C129" s="58"/>
      <c r="D129" s="58"/>
      <c r="E129" s="57"/>
      <c r="F129" s="33"/>
      <c r="G129" s="23"/>
      <c r="H129" s="24"/>
    </row>
    <row r="130" spans="1:8" ht="19.8" thickBot="1" x14ac:dyDescent="0.35">
      <c r="A130" s="77">
        <v>129</v>
      </c>
      <c r="B130" s="58"/>
      <c r="C130" s="58"/>
      <c r="D130" s="58"/>
      <c r="E130" s="57"/>
      <c r="F130" s="33"/>
      <c r="G130" s="23"/>
      <c r="H130" s="24"/>
    </row>
    <row r="131" spans="1:8" ht="19.8" thickBot="1" x14ac:dyDescent="0.35">
      <c r="A131" s="77">
        <v>130</v>
      </c>
      <c r="B131" s="58"/>
      <c r="C131" s="58"/>
      <c r="D131" s="58"/>
      <c r="E131" s="57"/>
      <c r="F131" s="33"/>
      <c r="G131" s="23"/>
      <c r="H131" s="24"/>
    </row>
    <row r="132" spans="1:8" ht="19.8" thickBot="1" x14ac:dyDescent="0.35">
      <c r="A132" s="77">
        <v>131</v>
      </c>
      <c r="B132" s="58"/>
      <c r="C132" s="58"/>
      <c r="D132" s="58"/>
      <c r="E132" s="57"/>
      <c r="F132" s="33"/>
      <c r="G132" s="23"/>
      <c r="H132" s="24"/>
    </row>
    <row r="133" spans="1:8" ht="19.8" thickBot="1" x14ac:dyDescent="0.35">
      <c r="A133" s="77">
        <v>132</v>
      </c>
      <c r="B133" s="58"/>
      <c r="C133" s="58"/>
      <c r="D133" s="58"/>
      <c r="E133" s="57"/>
      <c r="F133" s="33"/>
      <c r="G133" s="23"/>
      <c r="H133" s="24"/>
    </row>
    <row r="134" spans="1:8" ht="19.8" thickBot="1" x14ac:dyDescent="0.35">
      <c r="A134" s="77">
        <v>133</v>
      </c>
      <c r="B134" s="58"/>
      <c r="C134" s="58"/>
      <c r="D134" s="58"/>
      <c r="E134" s="57"/>
      <c r="F134" s="33"/>
      <c r="G134" s="23"/>
      <c r="H134" s="24"/>
    </row>
    <row r="135" spans="1:8" ht="19.8" thickBot="1" x14ac:dyDescent="0.35">
      <c r="A135" s="77">
        <v>134</v>
      </c>
      <c r="B135" s="58"/>
      <c r="C135" s="58"/>
      <c r="D135" s="58"/>
      <c r="E135" s="57"/>
      <c r="F135" s="33"/>
      <c r="G135" s="23"/>
      <c r="H135" s="24"/>
    </row>
    <row r="136" spans="1:8" ht="19.8" thickBot="1" x14ac:dyDescent="0.35">
      <c r="A136" s="77">
        <v>135</v>
      </c>
      <c r="B136" s="58"/>
      <c r="C136" s="58"/>
      <c r="D136" s="58"/>
      <c r="E136" s="57"/>
      <c r="F136" s="33"/>
      <c r="G136" s="23"/>
      <c r="H136" s="24"/>
    </row>
    <row r="137" spans="1:8" ht="19.8" thickBot="1" x14ac:dyDescent="0.35">
      <c r="A137" s="77">
        <v>136</v>
      </c>
      <c r="B137" s="58"/>
      <c r="C137" s="58"/>
      <c r="D137" s="58"/>
      <c r="E137" s="57"/>
      <c r="F137" s="33"/>
      <c r="G137" s="23"/>
      <c r="H137" s="24"/>
    </row>
    <row r="138" spans="1:8" ht="19.8" thickBot="1" x14ac:dyDescent="0.35">
      <c r="A138" s="77">
        <v>137</v>
      </c>
      <c r="B138" s="58"/>
      <c r="C138" s="58"/>
      <c r="D138" s="58"/>
      <c r="E138" s="57"/>
      <c r="F138" s="33"/>
      <c r="G138" s="23"/>
      <c r="H138" s="24"/>
    </row>
    <row r="139" spans="1:8" ht="19.8" thickBot="1" x14ac:dyDescent="0.35">
      <c r="A139" s="77">
        <v>138</v>
      </c>
      <c r="B139" s="58"/>
      <c r="C139" s="58"/>
      <c r="D139" s="58"/>
      <c r="E139" s="57"/>
      <c r="F139" s="33"/>
      <c r="G139" s="23"/>
      <c r="H139" s="24"/>
    </row>
    <row r="140" spans="1:8" ht="19.8" thickBot="1" x14ac:dyDescent="0.35">
      <c r="A140" s="77">
        <v>139</v>
      </c>
      <c r="B140" s="58"/>
      <c r="C140" s="58"/>
      <c r="D140" s="58"/>
      <c r="E140" s="57"/>
      <c r="F140" s="33"/>
      <c r="G140" s="23"/>
      <c r="H140" s="24"/>
    </row>
    <row r="141" spans="1:8" ht="19.8" thickBot="1" x14ac:dyDescent="0.35">
      <c r="A141" s="77">
        <v>140</v>
      </c>
      <c r="B141" s="58"/>
      <c r="C141" s="58"/>
      <c r="D141" s="58"/>
      <c r="E141" s="57"/>
      <c r="F141" s="33"/>
      <c r="G141" s="23"/>
      <c r="H141" s="24"/>
    </row>
    <row r="142" spans="1:8" ht="19.8" thickBot="1" x14ac:dyDescent="0.35">
      <c r="A142" s="77">
        <v>141</v>
      </c>
      <c r="B142" s="58"/>
      <c r="C142" s="58"/>
      <c r="D142" s="58"/>
      <c r="E142" s="57"/>
      <c r="F142" s="33"/>
      <c r="G142" s="23"/>
      <c r="H142" s="24">
        <v>8</v>
      </c>
    </row>
    <row r="143" spans="1:8" ht="19.8" thickBot="1" x14ac:dyDescent="0.35">
      <c r="A143" s="77">
        <v>142</v>
      </c>
      <c r="B143" s="58"/>
      <c r="C143" s="58"/>
      <c r="D143" s="58"/>
      <c r="E143" s="57"/>
      <c r="F143" s="33"/>
      <c r="G143" s="23"/>
      <c r="H143" s="24"/>
    </row>
    <row r="144" spans="1:8" ht="19.8" thickBot="1" x14ac:dyDescent="0.35">
      <c r="A144" s="77">
        <v>143</v>
      </c>
      <c r="B144" s="58"/>
      <c r="C144" s="58"/>
      <c r="D144" s="58"/>
      <c r="E144" s="57"/>
      <c r="F144" s="33"/>
      <c r="G144" s="23"/>
      <c r="H144" s="24"/>
    </row>
    <row r="145" spans="1:8" ht="19.8" thickBot="1" x14ac:dyDescent="0.35">
      <c r="A145" s="77">
        <v>144</v>
      </c>
      <c r="B145" s="58"/>
      <c r="C145" s="58"/>
      <c r="D145" s="58"/>
      <c r="E145" s="57"/>
      <c r="F145" s="33"/>
      <c r="G145" s="23"/>
      <c r="H145" s="24"/>
    </row>
    <row r="146" spans="1:8" ht="19.8" thickBot="1" x14ac:dyDescent="0.35">
      <c r="A146" s="77">
        <v>145</v>
      </c>
      <c r="B146" s="58"/>
      <c r="C146" s="58"/>
      <c r="D146" s="58"/>
      <c r="E146" s="57"/>
      <c r="F146" s="33"/>
      <c r="G146" s="23"/>
      <c r="H146" s="24"/>
    </row>
    <row r="147" spans="1:8" ht="19.8" thickBot="1" x14ac:dyDescent="0.35">
      <c r="A147" s="77">
        <v>146</v>
      </c>
      <c r="B147" s="58"/>
      <c r="C147" s="58"/>
      <c r="D147" s="58"/>
      <c r="E147" s="57"/>
      <c r="F147" s="33"/>
      <c r="G147" s="23"/>
      <c r="H147" s="24"/>
    </row>
    <row r="148" spans="1:8" ht="19.8" thickBot="1" x14ac:dyDescent="0.35">
      <c r="A148" s="77">
        <v>147</v>
      </c>
      <c r="B148" s="58"/>
      <c r="C148" s="58"/>
      <c r="D148" s="58"/>
      <c r="E148" s="57"/>
      <c r="F148" s="33"/>
      <c r="G148" s="23"/>
      <c r="H148" s="24"/>
    </row>
    <row r="149" spans="1:8" ht="19.8" thickBot="1" x14ac:dyDescent="0.35">
      <c r="A149" s="77">
        <v>148</v>
      </c>
      <c r="B149" s="58"/>
      <c r="C149" s="58"/>
      <c r="D149" s="58"/>
      <c r="E149" s="57"/>
      <c r="F149" s="33"/>
      <c r="G149" s="23"/>
      <c r="H149" s="24"/>
    </row>
    <row r="150" spans="1:8" ht="19.8" thickBot="1" x14ac:dyDescent="0.35">
      <c r="A150" s="77">
        <v>149</v>
      </c>
      <c r="B150" s="58"/>
      <c r="C150" s="58"/>
      <c r="D150" s="58"/>
      <c r="E150" s="57"/>
      <c r="F150" s="33"/>
      <c r="G150" s="23"/>
      <c r="H150" s="24"/>
    </row>
    <row r="151" spans="1:8" ht="19.8" thickBot="1" x14ac:dyDescent="0.35">
      <c r="A151" s="77">
        <v>150</v>
      </c>
      <c r="B151" s="58"/>
      <c r="C151" s="58"/>
      <c r="D151" s="58"/>
      <c r="E151" s="57"/>
      <c r="F151" s="33"/>
      <c r="G151" s="23"/>
      <c r="H151" s="24"/>
    </row>
    <row r="152" spans="1:8" ht="19.8" thickBot="1" x14ac:dyDescent="0.35">
      <c r="A152" s="77">
        <v>151</v>
      </c>
      <c r="B152" s="58"/>
      <c r="C152" s="58"/>
      <c r="D152" s="58"/>
      <c r="E152" s="57"/>
      <c r="F152" s="33"/>
      <c r="G152" s="23"/>
      <c r="H152" s="24"/>
    </row>
    <row r="153" spans="1:8" ht="19.8" thickBot="1" x14ac:dyDescent="0.35">
      <c r="A153" s="77">
        <v>152</v>
      </c>
      <c r="B153" s="58"/>
      <c r="C153" s="58"/>
      <c r="D153" s="58"/>
      <c r="E153" s="57"/>
      <c r="F153" s="33"/>
      <c r="G153" s="23"/>
      <c r="H153" s="24"/>
    </row>
    <row r="154" spans="1:8" ht="19.8" thickBot="1" x14ac:dyDescent="0.35">
      <c r="A154" s="77">
        <v>153</v>
      </c>
      <c r="B154" s="58"/>
      <c r="C154" s="58"/>
      <c r="D154" s="58"/>
      <c r="E154" s="57"/>
      <c r="F154" s="33"/>
      <c r="G154" s="23"/>
      <c r="H154" s="24"/>
    </row>
    <row r="155" spans="1:8" ht="19.8" thickBot="1" x14ac:dyDescent="0.35">
      <c r="A155" s="77">
        <v>154</v>
      </c>
      <c r="B155" s="58"/>
      <c r="C155" s="58"/>
      <c r="D155" s="58"/>
      <c r="E155" s="57"/>
      <c r="F155" s="33"/>
      <c r="G155" s="23"/>
      <c r="H155" s="24"/>
    </row>
    <row r="156" spans="1:8" ht="19.8" thickBot="1" x14ac:dyDescent="0.35">
      <c r="A156" s="77">
        <v>155</v>
      </c>
      <c r="B156" s="58"/>
      <c r="C156" s="58"/>
      <c r="D156" s="58"/>
      <c r="E156" s="57"/>
      <c r="F156" s="33"/>
      <c r="G156" s="23"/>
      <c r="H156" s="24"/>
    </row>
    <row r="157" spans="1:8" ht="19.8" thickBot="1" x14ac:dyDescent="0.35">
      <c r="A157" s="77">
        <v>156</v>
      </c>
      <c r="B157" s="58"/>
      <c r="C157" s="58"/>
      <c r="D157" s="58"/>
      <c r="E157" s="57"/>
      <c r="F157" s="33"/>
      <c r="G157" s="23"/>
      <c r="H157" s="24"/>
    </row>
    <row r="158" spans="1:8" ht="19.8" thickBot="1" x14ac:dyDescent="0.35">
      <c r="A158" s="77">
        <v>157</v>
      </c>
      <c r="B158" s="58"/>
      <c r="C158" s="58"/>
      <c r="D158" s="58"/>
      <c r="E158" s="57"/>
      <c r="F158" s="33"/>
      <c r="G158" s="23"/>
      <c r="H158" s="24"/>
    </row>
    <row r="159" spans="1:8" ht="19.8" thickBot="1" x14ac:dyDescent="0.35">
      <c r="A159" s="77">
        <v>158</v>
      </c>
      <c r="B159" s="58"/>
      <c r="C159" s="58"/>
      <c r="D159" s="58"/>
      <c r="E159" s="57"/>
      <c r="F159" s="33"/>
      <c r="G159" s="23"/>
      <c r="H159" s="24"/>
    </row>
    <row r="160" spans="1:8" ht="19.8" thickBot="1" x14ac:dyDescent="0.35">
      <c r="A160" s="77">
        <v>159</v>
      </c>
      <c r="B160" s="58"/>
      <c r="C160" s="58"/>
      <c r="D160" s="58"/>
      <c r="E160" s="57"/>
      <c r="F160" s="33"/>
      <c r="G160" s="23"/>
      <c r="H160" s="24"/>
    </row>
    <row r="161" spans="1:8" ht="19.8" thickBot="1" x14ac:dyDescent="0.35">
      <c r="A161" s="77">
        <v>160</v>
      </c>
      <c r="B161" s="58"/>
      <c r="C161" s="58"/>
      <c r="D161" s="58"/>
      <c r="E161" s="57"/>
      <c r="F161" s="33"/>
      <c r="G161" s="23"/>
      <c r="H161" s="24"/>
    </row>
    <row r="162" spans="1:8" ht="19.8" thickBot="1" x14ac:dyDescent="0.35">
      <c r="A162" s="77">
        <v>161</v>
      </c>
      <c r="B162" s="58"/>
      <c r="C162" s="58"/>
      <c r="D162" s="58"/>
      <c r="E162" s="57"/>
      <c r="F162" s="33"/>
      <c r="G162" s="23"/>
      <c r="H162" s="24">
        <v>9</v>
      </c>
    </row>
    <row r="163" spans="1:8" ht="19.8" thickBot="1" x14ac:dyDescent="0.35">
      <c r="A163" s="77">
        <v>162</v>
      </c>
      <c r="B163" s="58"/>
      <c r="C163" s="58"/>
      <c r="D163" s="58"/>
      <c r="E163" s="57"/>
      <c r="F163" s="33"/>
      <c r="G163" s="23"/>
      <c r="H163" s="24"/>
    </row>
    <row r="164" spans="1:8" ht="19.8" thickBot="1" x14ac:dyDescent="0.35">
      <c r="A164" s="77">
        <v>163</v>
      </c>
      <c r="B164" s="58"/>
      <c r="C164" s="58"/>
      <c r="D164" s="58"/>
      <c r="E164" s="57"/>
      <c r="F164" s="33"/>
      <c r="G164" s="23"/>
      <c r="H164" s="24"/>
    </row>
    <row r="165" spans="1:8" ht="19.8" thickBot="1" x14ac:dyDescent="0.35">
      <c r="A165" s="77">
        <v>164</v>
      </c>
      <c r="B165" s="58"/>
      <c r="C165" s="58"/>
      <c r="D165" s="58"/>
      <c r="E165" s="57"/>
      <c r="F165" s="33"/>
      <c r="G165" s="23"/>
      <c r="H165" s="24"/>
    </row>
    <row r="166" spans="1:8" ht="19.8" thickBot="1" x14ac:dyDescent="0.35">
      <c r="A166" s="77">
        <v>165</v>
      </c>
      <c r="B166" s="58"/>
      <c r="C166" s="58"/>
      <c r="D166" s="58"/>
      <c r="E166" s="57"/>
      <c r="F166" s="33"/>
      <c r="G166" s="23"/>
      <c r="H166" s="24"/>
    </row>
    <row r="167" spans="1:8" ht="19.8" thickBot="1" x14ac:dyDescent="0.35">
      <c r="A167" s="77">
        <v>166</v>
      </c>
      <c r="B167" s="58"/>
      <c r="C167" s="58"/>
      <c r="D167" s="58"/>
      <c r="E167" s="57"/>
      <c r="F167" s="33"/>
      <c r="G167" s="23"/>
      <c r="H167" s="24"/>
    </row>
    <row r="168" spans="1:8" ht="19.8" thickBot="1" x14ac:dyDescent="0.35">
      <c r="A168" s="77">
        <v>167</v>
      </c>
      <c r="B168" s="58"/>
      <c r="C168" s="58"/>
      <c r="D168" s="58"/>
      <c r="E168" s="57"/>
      <c r="F168" s="33"/>
      <c r="G168" s="23"/>
      <c r="H168" s="24"/>
    </row>
    <row r="169" spans="1:8" ht="19.8" thickBot="1" x14ac:dyDescent="0.35">
      <c r="A169" s="77">
        <v>168</v>
      </c>
      <c r="B169" s="58"/>
      <c r="C169" s="58"/>
      <c r="D169" s="58"/>
      <c r="E169" s="57"/>
      <c r="F169" s="33"/>
      <c r="G169" s="23"/>
      <c r="H169" s="24"/>
    </row>
    <row r="170" spans="1:8" ht="19.8" thickBot="1" x14ac:dyDescent="0.35">
      <c r="A170" s="77">
        <v>169</v>
      </c>
      <c r="B170" s="58"/>
      <c r="C170" s="58"/>
      <c r="D170" s="58"/>
      <c r="E170" s="57"/>
      <c r="F170" s="33"/>
      <c r="G170" s="23"/>
      <c r="H170" s="24"/>
    </row>
    <row r="171" spans="1:8" ht="19.8" thickBot="1" x14ac:dyDescent="0.35">
      <c r="A171" s="77">
        <v>170</v>
      </c>
      <c r="B171" s="58"/>
      <c r="C171" s="58"/>
      <c r="D171" s="58"/>
      <c r="E171" s="57"/>
      <c r="F171" s="33"/>
      <c r="G171" s="23"/>
      <c r="H171" s="24"/>
    </row>
    <row r="172" spans="1:8" ht="19.8" thickBot="1" x14ac:dyDescent="0.35">
      <c r="A172" s="77">
        <v>171</v>
      </c>
      <c r="B172" s="58"/>
      <c r="C172" s="58"/>
      <c r="D172" s="58"/>
      <c r="E172" s="57"/>
      <c r="F172" s="33"/>
      <c r="G172" s="23"/>
      <c r="H172" s="24"/>
    </row>
    <row r="173" spans="1:8" ht="19.8" thickBot="1" x14ac:dyDescent="0.35">
      <c r="A173" s="77">
        <v>172</v>
      </c>
      <c r="B173" s="58"/>
      <c r="C173" s="58"/>
      <c r="D173" s="58"/>
      <c r="E173" s="57"/>
      <c r="F173" s="33"/>
      <c r="G173" s="23"/>
      <c r="H173" s="24"/>
    </row>
    <row r="174" spans="1:8" ht="19.8" thickBot="1" x14ac:dyDescent="0.35">
      <c r="A174" s="77">
        <v>173</v>
      </c>
      <c r="B174" s="58"/>
      <c r="C174" s="58"/>
      <c r="D174" s="58"/>
      <c r="E174" s="57"/>
      <c r="F174" s="33"/>
      <c r="G174" s="23"/>
      <c r="H174" s="24"/>
    </row>
    <row r="175" spans="1:8" ht="19.8" thickBot="1" x14ac:dyDescent="0.35">
      <c r="A175" s="77">
        <v>174</v>
      </c>
      <c r="B175" s="58"/>
      <c r="C175" s="58"/>
      <c r="D175" s="58"/>
      <c r="E175" s="57"/>
      <c r="F175" s="33"/>
      <c r="G175" s="23"/>
      <c r="H175" s="24"/>
    </row>
    <row r="176" spans="1:8" ht="19.8" thickBot="1" x14ac:dyDescent="0.35">
      <c r="A176" s="77">
        <v>175</v>
      </c>
      <c r="B176" s="58"/>
      <c r="C176" s="58"/>
      <c r="D176" s="58"/>
      <c r="E176" s="57"/>
      <c r="F176" s="33"/>
      <c r="G176" s="23"/>
      <c r="H176" s="24"/>
    </row>
    <row r="177" spans="1:8" ht="19.8" thickBot="1" x14ac:dyDescent="0.35">
      <c r="A177" s="77">
        <v>176</v>
      </c>
      <c r="B177" s="58"/>
      <c r="C177" s="58"/>
      <c r="D177" s="58"/>
      <c r="E177" s="57"/>
      <c r="F177" s="33"/>
      <c r="G177" s="23"/>
      <c r="H177" s="24"/>
    </row>
    <row r="178" spans="1:8" ht="19.8" thickBot="1" x14ac:dyDescent="0.35">
      <c r="A178" s="77">
        <v>177</v>
      </c>
      <c r="B178" s="58"/>
      <c r="C178" s="58"/>
      <c r="D178" s="58"/>
      <c r="E178" s="57"/>
      <c r="F178" s="33"/>
      <c r="G178" s="23"/>
      <c r="H178" s="24"/>
    </row>
    <row r="179" spans="1:8" ht="19.8" thickBot="1" x14ac:dyDescent="0.35">
      <c r="A179" s="77">
        <v>178</v>
      </c>
      <c r="B179" s="58"/>
      <c r="C179" s="58"/>
      <c r="D179" s="58"/>
      <c r="E179" s="57"/>
      <c r="F179" s="33"/>
      <c r="G179" s="23"/>
      <c r="H179" s="24"/>
    </row>
    <row r="180" spans="1:8" ht="19.8" thickBot="1" x14ac:dyDescent="0.35">
      <c r="A180" s="77">
        <v>179</v>
      </c>
      <c r="B180" s="58"/>
      <c r="C180" s="58"/>
      <c r="D180" s="58"/>
      <c r="E180" s="57"/>
      <c r="F180" s="33"/>
      <c r="G180" s="23"/>
      <c r="H180" s="24"/>
    </row>
    <row r="181" spans="1:8" ht="19.8" thickBot="1" x14ac:dyDescent="0.35">
      <c r="A181" s="77">
        <v>180</v>
      </c>
      <c r="B181" s="58"/>
      <c r="C181" s="58"/>
      <c r="D181" s="58"/>
      <c r="E181" s="57"/>
      <c r="F181" s="33"/>
      <c r="G181" s="23"/>
      <c r="H181" s="24"/>
    </row>
    <row r="182" spans="1:8" ht="19.8" thickBot="1" x14ac:dyDescent="0.35">
      <c r="A182" s="77">
        <v>181</v>
      </c>
      <c r="B182" s="58"/>
      <c r="C182" s="58"/>
      <c r="D182" s="58"/>
      <c r="E182" s="57"/>
      <c r="F182" s="33"/>
      <c r="G182" s="23"/>
      <c r="H182" s="24">
        <v>10</v>
      </c>
    </row>
    <row r="183" spans="1:8" ht="19.8" thickBot="1" x14ac:dyDescent="0.35">
      <c r="A183" s="77">
        <v>182</v>
      </c>
      <c r="B183" s="58"/>
      <c r="C183" s="58"/>
      <c r="D183" s="58"/>
      <c r="E183" s="57"/>
      <c r="F183" s="33"/>
      <c r="G183" s="23"/>
      <c r="H183" s="24"/>
    </row>
    <row r="184" spans="1:8" ht="19.8" thickBot="1" x14ac:dyDescent="0.35">
      <c r="A184" s="77">
        <v>183</v>
      </c>
      <c r="B184" s="58"/>
      <c r="C184" s="58"/>
      <c r="D184" s="58"/>
      <c r="E184" s="57"/>
      <c r="F184" s="33"/>
      <c r="G184" s="23"/>
      <c r="H184" s="24"/>
    </row>
    <row r="185" spans="1:8" ht="19.8" thickBot="1" x14ac:dyDescent="0.35">
      <c r="A185" s="77">
        <v>184</v>
      </c>
      <c r="B185" s="58"/>
      <c r="C185" s="58"/>
      <c r="D185" s="58"/>
      <c r="E185" s="57"/>
      <c r="F185" s="33"/>
      <c r="G185" s="23"/>
      <c r="H185" s="24"/>
    </row>
    <row r="186" spans="1:8" ht="19.8" thickBot="1" x14ac:dyDescent="0.35">
      <c r="A186" s="77">
        <v>185</v>
      </c>
      <c r="B186" s="58"/>
      <c r="C186" s="58"/>
      <c r="D186" s="58"/>
      <c r="E186" s="57"/>
      <c r="F186" s="33"/>
      <c r="G186" s="23"/>
      <c r="H186" s="24"/>
    </row>
    <row r="187" spans="1:8" ht="19.8" thickBot="1" x14ac:dyDescent="0.35">
      <c r="A187" s="77">
        <v>186</v>
      </c>
      <c r="B187" s="58"/>
      <c r="C187" s="58"/>
      <c r="D187" s="58"/>
      <c r="E187" s="57"/>
      <c r="F187" s="33"/>
      <c r="G187" s="23"/>
      <c r="H187" s="24"/>
    </row>
    <row r="188" spans="1:8" ht="19.8" thickBot="1" x14ac:dyDescent="0.35">
      <c r="A188" s="77">
        <v>187</v>
      </c>
      <c r="B188" s="58"/>
      <c r="C188" s="58"/>
      <c r="D188" s="58"/>
      <c r="E188" s="57"/>
      <c r="F188" s="33"/>
      <c r="G188" s="23"/>
      <c r="H188" s="24"/>
    </row>
    <row r="189" spans="1:8" ht="19.8" thickBot="1" x14ac:dyDescent="0.35">
      <c r="A189" s="77">
        <v>188</v>
      </c>
      <c r="B189" s="58"/>
      <c r="C189" s="58"/>
      <c r="D189" s="58"/>
      <c r="E189" s="57"/>
      <c r="F189" s="33"/>
      <c r="G189" s="23"/>
      <c r="H189" s="24"/>
    </row>
    <row r="190" spans="1:8" ht="19.8" thickBot="1" x14ac:dyDescent="0.35">
      <c r="A190" s="77">
        <v>189</v>
      </c>
      <c r="B190" s="58"/>
      <c r="C190" s="58"/>
      <c r="D190" s="58"/>
      <c r="E190" s="57"/>
      <c r="F190" s="33"/>
      <c r="G190" s="23"/>
      <c r="H190" s="24"/>
    </row>
    <row r="191" spans="1:8" ht="19.8" thickBot="1" x14ac:dyDescent="0.35">
      <c r="A191" s="77">
        <v>190</v>
      </c>
      <c r="B191" s="58"/>
      <c r="C191" s="58"/>
      <c r="D191" s="58"/>
      <c r="E191" s="57"/>
      <c r="F191" s="33"/>
      <c r="G191" s="23"/>
      <c r="H191" s="24"/>
    </row>
    <row r="192" spans="1:8" ht="19.8" thickBot="1" x14ac:dyDescent="0.35">
      <c r="A192" s="77">
        <v>191</v>
      </c>
      <c r="B192" s="58"/>
      <c r="C192" s="58"/>
      <c r="D192" s="58"/>
      <c r="E192" s="57"/>
      <c r="F192" s="33"/>
      <c r="G192" s="23"/>
      <c r="H192" s="24"/>
    </row>
    <row r="193" spans="1:8" ht="19.8" thickBot="1" x14ac:dyDescent="0.35">
      <c r="A193" s="77">
        <v>192</v>
      </c>
      <c r="B193" s="58"/>
      <c r="C193" s="58"/>
      <c r="D193" s="58"/>
      <c r="E193" s="57"/>
      <c r="F193" s="33"/>
      <c r="G193" s="23"/>
      <c r="H193" s="24"/>
    </row>
    <row r="194" spans="1:8" ht="19.8" thickBot="1" x14ac:dyDescent="0.35">
      <c r="A194" s="77">
        <v>193</v>
      </c>
      <c r="B194" s="58"/>
      <c r="C194" s="58"/>
      <c r="D194" s="58"/>
      <c r="E194" s="57"/>
      <c r="F194" s="33"/>
      <c r="G194" s="23"/>
      <c r="H194" s="24"/>
    </row>
    <row r="195" spans="1:8" ht="19.8" thickBot="1" x14ac:dyDescent="0.35">
      <c r="A195" s="77">
        <v>194</v>
      </c>
      <c r="B195" s="58"/>
      <c r="C195" s="58"/>
      <c r="D195" s="58"/>
      <c r="E195" s="57"/>
      <c r="F195" s="33"/>
      <c r="G195" s="23"/>
      <c r="H195" s="24"/>
    </row>
    <row r="196" spans="1:8" ht="19.8" thickBot="1" x14ac:dyDescent="0.35">
      <c r="A196" s="77">
        <v>195</v>
      </c>
      <c r="B196" s="58"/>
      <c r="C196" s="58"/>
      <c r="D196" s="58"/>
      <c r="E196" s="57"/>
      <c r="F196" s="33"/>
      <c r="G196" s="23"/>
      <c r="H196" s="24"/>
    </row>
    <row r="197" spans="1:8" ht="19.8" thickBot="1" x14ac:dyDescent="0.35">
      <c r="A197" s="77">
        <v>196</v>
      </c>
      <c r="B197" s="58"/>
      <c r="C197" s="58"/>
      <c r="D197" s="58"/>
      <c r="E197" s="57"/>
      <c r="F197" s="33"/>
      <c r="G197" s="23"/>
      <c r="H197" s="24"/>
    </row>
    <row r="198" spans="1:8" ht="19.8" thickBot="1" x14ac:dyDescent="0.35">
      <c r="A198" s="77">
        <v>197</v>
      </c>
      <c r="B198" s="58"/>
      <c r="C198" s="58"/>
      <c r="D198" s="58"/>
      <c r="E198" s="57"/>
      <c r="F198" s="33"/>
      <c r="G198" s="23"/>
      <c r="H198" s="24"/>
    </row>
    <row r="199" spans="1:8" ht="19.8" thickBot="1" x14ac:dyDescent="0.35">
      <c r="A199" s="77">
        <v>198</v>
      </c>
      <c r="B199" s="58"/>
      <c r="C199" s="58"/>
      <c r="D199" s="58"/>
      <c r="E199" s="57"/>
      <c r="F199" s="33"/>
      <c r="G199" s="23"/>
      <c r="H199" s="24"/>
    </row>
    <row r="200" spans="1:8" ht="19.8" thickBot="1" x14ac:dyDescent="0.35">
      <c r="A200" s="77">
        <v>199</v>
      </c>
      <c r="B200" s="58"/>
      <c r="C200" s="58"/>
      <c r="D200" s="58"/>
      <c r="E200" s="57"/>
      <c r="F200" s="33"/>
      <c r="G200" s="23"/>
      <c r="H200" s="24"/>
    </row>
    <row r="201" spans="1:8" ht="19.8" thickBot="1" x14ac:dyDescent="0.35">
      <c r="A201" s="77">
        <v>200</v>
      </c>
      <c r="B201" s="58"/>
      <c r="C201" s="58"/>
      <c r="D201" s="58"/>
      <c r="E201" s="57"/>
      <c r="F201" s="33"/>
      <c r="G201" s="23"/>
      <c r="H201" s="24"/>
    </row>
    <row r="202" spans="1:8" ht="19.8" thickBot="1" x14ac:dyDescent="0.35">
      <c r="A202" s="77">
        <v>201</v>
      </c>
      <c r="B202" s="58"/>
      <c r="C202" s="58"/>
      <c r="D202" s="58"/>
      <c r="E202" s="57"/>
      <c r="F202" s="33"/>
      <c r="G202" s="23"/>
      <c r="H202" s="24">
        <v>11</v>
      </c>
    </row>
    <row r="203" spans="1:8" ht="19.8" thickBot="1" x14ac:dyDescent="0.35">
      <c r="A203" s="77">
        <v>202</v>
      </c>
      <c r="B203" s="58"/>
      <c r="C203" s="58"/>
      <c r="D203" s="58"/>
      <c r="E203" s="57"/>
      <c r="F203" s="33"/>
      <c r="G203" s="23"/>
      <c r="H203" s="24"/>
    </row>
    <row r="204" spans="1:8" ht="19.8" thickBot="1" x14ac:dyDescent="0.35">
      <c r="A204" s="77">
        <v>203</v>
      </c>
      <c r="B204" s="58"/>
      <c r="C204" s="58"/>
      <c r="D204" s="58"/>
      <c r="E204" s="57"/>
      <c r="F204" s="33"/>
      <c r="G204" s="23"/>
      <c r="H204" s="24"/>
    </row>
    <row r="205" spans="1:8" ht="19.8" thickBot="1" x14ac:dyDescent="0.35">
      <c r="A205" s="77">
        <v>204</v>
      </c>
      <c r="B205" s="58"/>
      <c r="C205" s="58"/>
      <c r="D205" s="58"/>
      <c r="E205" s="57"/>
      <c r="F205" s="33"/>
      <c r="G205" s="23"/>
      <c r="H205" s="24"/>
    </row>
    <row r="206" spans="1:8" ht="19.8" thickBot="1" x14ac:dyDescent="0.35">
      <c r="A206" s="77">
        <v>205</v>
      </c>
      <c r="B206" s="58"/>
      <c r="C206" s="58"/>
      <c r="D206" s="58"/>
      <c r="E206" s="57"/>
      <c r="F206" s="33"/>
      <c r="G206" s="23"/>
      <c r="H206" s="24"/>
    </row>
    <row r="207" spans="1:8" ht="19.8" thickBot="1" x14ac:dyDescent="0.35">
      <c r="A207" s="77">
        <v>206</v>
      </c>
      <c r="B207" s="58"/>
      <c r="C207" s="58"/>
      <c r="D207" s="58"/>
      <c r="E207" s="57"/>
      <c r="F207" s="33"/>
      <c r="G207" s="23"/>
      <c r="H207" s="24"/>
    </row>
    <row r="208" spans="1:8" ht="19.8" thickBot="1" x14ac:dyDescent="0.35">
      <c r="A208" s="77">
        <v>207</v>
      </c>
      <c r="B208" s="58"/>
      <c r="C208" s="58"/>
      <c r="D208" s="58"/>
      <c r="E208" s="57"/>
      <c r="F208" s="33"/>
      <c r="G208" s="23"/>
      <c r="H208" s="24"/>
    </row>
    <row r="209" spans="1:8" ht="19.8" thickBot="1" x14ac:dyDescent="0.35">
      <c r="A209" s="77">
        <v>208</v>
      </c>
      <c r="B209" s="58"/>
      <c r="C209" s="58"/>
      <c r="D209" s="58"/>
      <c r="E209" s="57"/>
      <c r="F209" s="33"/>
      <c r="G209" s="23"/>
      <c r="H209" s="24"/>
    </row>
    <row r="210" spans="1:8" ht="19.8" thickBot="1" x14ac:dyDescent="0.35">
      <c r="A210" s="77">
        <v>209</v>
      </c>
      <c r="B210" s="58"/>
      <c r="C210" s="58"/>
      <c r="D210" s="58"/>
      <c r="E210" s="57"/>
      <c r="F210" s="33"/>
      <c r="G210" s="23"/>
      <c r="H210" s="24"/>
    </row>
    <row r="211" spans="1:8" ht="19.8" thickBot="1" x14ac:dyDescent="0.35">
      <c r="A211" s="77">
        <v>210</v>
      </c>
      <c r="B211" s="58"/>
      <c r="C211" s="58"/>
      <c r="D211" s="58"/>
      <c r="E211" s="57"/>
      <c r="F211" s="33"/>
      <c r="G211" s="23"/>
      <c r="H211" s="24"/>
    </row>
    <row r="212" spans="1:8" ht="19.8" thickBot="1" x14ac:dyDescent="0.35">
      <c r="A212" s="77">
        <v>211</v>
      </c>
      <c r="B212" s="58"/>
      <c r="C212" s="58"/>
      <c r="D212" s="58"/>
      <c r="E212" s="57"/>
      <c r="F212" s="33"/>
      <c r="G212" s="23"/>
      <c r="H212" s="24"/>
    </row>
    <row r="213" spans="1:8" ht="19.8" thickBot="1" x14ac:dyDescent="0.35">
      <c r="A213" s="77">
        <v>212</v>
      </c>
      <c r="B213" s="58"/>
      <c r="C213" s="58"/>
      <c r="D213" s="58"/>
      <c r="E213" s="57"/>
      <c r="F213" s="33"/>
      <c r="G213" s="23"/>
      <c r="H213" s="24"/>
    </row>
    <row r="214" spans="1:8" ht="19.8" thickBot="1" x14ac:dyDescent="0.35">
      <c r="A214" s="77">
        <v>213</v>
      </c>
      <c r="B214" s="58"/>
      <c r="C214" s="58"/>
      <c r="D214" s="58"/>
      <c r="E214" s="57"/>
      <c r="F214" s="33"/>
      <c r="G214" s="23"/>
      <c r="H214" s="24"/>
    </row>
    <row r="215" spans="1:8" ht="19.8" thickBot="1" x14ac:dyDescent="0.35">
      <c r="A215" s="77">
        <v>214</v>
      </c>
      <c r="B215" s="58"/>
      <c r="C215" s="58"/>
      <c r="D215" s="58"/>
      <c r="E215" s="57"/>
      <c r="F215" s="33"/>
      <c r="G215" s="23"/>
      <c r="H215" s="24"/>
    </row>
    <row r="216" spans="1:8" ht="19.8" thickBot="1" x14ac:dyDescent="0.35">
      <c r="A216" s="77">
        <v>215</v>
      </c>
      <c r="B216" s="58"/>
      <c r="C216" s="58"/>
      <c r="D216" s="58"/>
      <c r="E216" s="57"/>
      <c r="F216" s="33"/>
      <c r="G216" s="23"/>
      <c r="H216" s="24"/>
    </row>
    <row r="217" spans="1:8" ht="19.8" thickBot="1" x14ac:dyDescent="0.35">
      <c r="A217" s="77">
        <v>216</v>
      </c>
      <c r="B217" s="58"/>
      <c r="C217" s="58"/>
      <c r="D217" s="58"/>
      <c r="E217" s="57"/>
      <c r="F217" s="33"/>
      <c r="G217" s="23"/>
      <c r="H217" s="24"/>
    </row>
    <row r="218" spans="1:8" ht="19.8" thickBot="1" x14ac:dyDescent="0.35">
      <c r="A218" s="77">
        <v>217</v>
      </c>
      <c r="B218" s="58"/>
      <c r="C218" s="58"/>
      <c r="D218" s="58"/>
      <c r="E218" s="57"/>
      <c r="F218" s="33"/>
      <c r="G218" s="23"/>
      <c r="H218" s="24"/>
    </row>
    <row r="219" spans="1:8" ht="19.8" thickBot="1" x14ac:dyDescent="0.35">
      <c r="A219" s="77">
        <v>218</v>
      </c>
      <c r="B219" s="58"/>
      <c r="C219" s="58"/>
      <c r="D219" s="58"/>
      <c r="E219" s="57"/>
      <c r="F219" s="33"/>
      <c r="G219" s="23"/>
      <c r="H219" s="24"/>
    </row>
    <row r="220" spans="1:8" ht="19.8" thickBot="1" x14ac:dyDescent="0.35">
      <c r="A220" s="77">
        <v>219</v>
      </c>
      <c r="B220" s="58"/>
      <c r="C220" s="58"/>
      <c r="D220" s="58"/>
      <c r="E220" s="57"/>
      <c r="F220" s="33"/>
      <c r="G220" s="23"/>
      <c r="H220" s="24"/>
    </row>
    <row r="221" spans="1:8" ht="19.8" thickBot="1" x14ac:dyDescent="0.35">
      <c r="A221" s="77">
        <v>220</v>
      </c>
      <c r="B221" s="58"/>
      <c r="C221" s="58"/>
      <c r="D221" s="58"/>
      <c r="E221" s="57"/>
      <c r="F221" s="33"/>
      <c r="G221" s="23"/>
      <c r="H221" s="24"/>
    </row>
    <row r="222" spans="1:8" ht="19.8" thickBot="1" x14ac:dyDescent="0.35">
      <c r="A222" s="77">
        <v>221</v>
      </c>
      <c r="B222" s="58"/>
      <c r="C222" s="58"/>
      <c r="D222" s="58"/>
      <c r="E222" s="57"/>
      <c r="F222" s="33"/>
      <c r="G222" s="23"/>
      <c r="H222" s="24">
        <v>12</v>
      </c>
    </row>
    <row r="223" spans="1:8" ht="19.8" thickBot="1" x14ac:dyDescent="0.35">
      <c r="A223" s="77">
        <v>222</v>
      </c>
      <c r="B223" s="58"/>
      <c r="C223" s="58"/>
      <c r="D223" s="58"/>
      <c r="E223" s="57"/>
      <c r="F223" s="33"/>
      <c r="G223" s="23"/>
      <c r="H223" s="24"/>
    </row>
    <row r="224" spans="1:8" ht="19.8" thickBot="1" x14ac:dyDescent="0.35">
      <c r="A224" s="77">
        <v>223</v>
      </c>
      <c r="B224" s="58"/>
      <c r="C224" s="58"/>
      <c r="D224" s="58"/>
      <c r="E224" s="57"/>
      <c r="F224" s="33"/>
      <c r="G224" s="23"/>
      <c r="H224" s="24"/>
    </row>
    <row r="225" spans="1:8" ht="19.8" thickBot="1" x14ac:dyDescent="0.35">
      <c r="A225" s="77">
        <v>224</v>
      </c>
      <c r="B225" s="58"/>
      <c r="C225" s="58"/>
      <c r="D225" s="58"/>
      <c r="E225" s="57"/>
      <c r="F225" s="33"/>
      <c r="G225" s="23"/>
      <c r="H225" s="24"/>
    </row>
    <row r="226" spans="1:8" ht="19.8" thickBot="1" x14ac:dyDescent="0.35">
      <c r="A226" s="77">
        <v>225</v>
      </c>
      <c r="B226" s="58"/>
      <c r="C226" s="58"/>
      <c r="D226" s="58"/>
      <c r="E226" s="57"/>
      <c r="F226" s="33"/>
      <c r="G226" s="23"/>
      <c r="H226" s="24"/>
    </row>
    <row r="227" spans="1:8" ht="19.8" thickBot="1" x14ac:dyDescent="0.35">
      <c r="A227" s="77">
        <v>226</v>
      </c>
      <c r="B227" s="58"/>
      <c r="C227" s="58"/>
      <c r="D227" s="58"/>
      <c r="E227" s="57"/>
      <c r="F227" s="33"/>
      <c r="G227" s="23"/>
      <c r="H227" s="24"/>
    </row>
    <row r="228" spans="1:8" ht="19.8" thickBot="1" x14ac:dyDescent="0.35">
      <c r="A228" s="77">
        <v>227</v>
      </c>
      <c r="B228" s="58"/>
      <c r="C228" s="58"/>
      <c r="D228" s="58"/>
      <c r="E228" s="57"/>
      <c r="F228" s="33"/>
      <c r="G228" s="23"/>
      <c r="H228" s="24"/>
    </row>
    <row r="229" spans="1:8" ht="19.8" thickBot="1" x14ac:dyDescent="0.35">
      <c r="A229" s="77">
        <v>228</v>
      </c>
      <c r="B229" s="58"/>
      <c r="C229" s="58"/>
      <c r="D229" s="58"/>
      <c r="E229" s="57"/>
      <c r="F229" s="33"/>
      <c r="G229" s="23"/>
      <c r="H229" s="24"/>
    </row>
    <row r="230" spans="1:8" ht="19.8" thickBot="1" x14ac:dyDescent="0.35">
      <c r="A230" s="77">
        <v>229</v>
      </c>
      <c r="B230" s="58"/>
      <c r="C230" s="58"/>
      <c r="D230" s="58"/>
      <c r="E230" s="57"/>
      <c r="F230" s="33"/>
      <c r="G230" s="23"/>
      <c r="H230" s="24"/>
    </row>
    <row r="231" spans="1:8" ht="19.8" thickBot="1" x14ac:dyDescent="0.35">
      <c r="A231" s="77">
        <v>230</v>
      </c>
      <c r="B231" s="58"/>
      <c r="C231" s="58"/>
      <c r="D231" s="58"/>
      <c r="E231" s="57"/>
      <c r="F231" s="33"/>
      <c r="G231" s="23"/>
      <c r="H231" s="24"/>
    </row>
    <row r="232" spans="1:8" ht="19.8" thickBot="1" x14ac:dyDescent="0.35">
      <c r="A232" s="77">
        <v>231</v>
      </c>
      <c r="B232" s="58"/>
      <c r="C232" s="58"/>
      <c r="D232" s="58"/>
      <c r="E232" s="57"/>
      <c r="F232" s="33"/>
      <c r="G232" s="23"/>
      <c r="H232" s="24"/>
    </row>
    <row r="233" spans="1:8" ht="19.8" thickBot="1" x14ac:dyDescent="0.35">
      <c r="A233" s="77">
        <v>232</v>
      </c>
      <c r="B233" s="58"/>
      <c r="C233" s="58"/>
      <c r="D233" s="58"/>
      <c r="E233" s="57"/>
      <c r="F233" s="33"/>
      <c r="G233" s="23"/>
      <c r="H233" s="24"/>
    </row>
    <row r="234" spans="1:8" ht="19.8" thickBot="1" x14ac:dyDescent="0.35">
      <c r="A234" s="77">
        <v>233</v>
      </c>
      <c r="B234" s="58"/>
      <c r="C234" s="58"/>
      <c r="D234" s="58"/>
      <c r="E234" s="57"/>
      <c r="F234" s="33"/>
      <c r="G234" s="23"/>
      <c r="H234" s="24"/>
    </row>
    <row r="235" spans="1:8" ht="19.8" thickBot="1" x14ac:dyDescent="0.35">
      <c r="A235" s="77">
        <v>234</v>
      </c>
      <c r="B235" s="58"/>
      <c r="C235" s="58"/>
      <c r="D235" s="58"/>
      <c r="E235" s="57"/>
      <c r="F235" s="33"/>
      <c r="G235" s="23"/>
      <c r="H235" s="24"/>
    </row>
    <row r="236" spans="1:8" ht="19.8" thickBot="1" x14ac:dyDescent="0.35">
      <c r="A236" s="77">
        <v>235</v>
      </c>
      <c r="B236" s="58"/>
      <c r="C236" s="58"/>
      <c r="D236" s="58"/>
      <c r="E236" s="57"/>
      <c r="F236" s="33"/>
      <c r="G236" s="23"/>
      <c r="H236" s="24"/>
    </row>
    <row r="237" spans="1:8" ht="19.8" thickBot="1" x14ac:dyDescent="0.35">
      <c r="A237" s="77">
        <v>236</v>
      </c>
      <c r="B237" s="58"/>
      <c r="C237" s="58"/>
      <c r="D237" s="58"/>
      <c r="E237" s="57"/>
      <c r="F237" s="33"/>
      <c r="G237" s="23"/>
      <c r="H237" s="24"/>
    </row>
    <row r="238" spans="1:8" ht="19.8" thickBot="1" x14ac:dyDescent="0.35">
      <c r="A238" s="77">
        <v>237</v>
      </c>
      <c r="B238" s="58"/>
      <c r="C238" s="58"/>
      <c r="D238" s="58"/>
      <c r="E238" s="57"/>
      <c r="F238" s="33"/>
      <c r="G238" s="23"/>
      <c r="H238" s="24"/>
    </row>
    <row r="239" spans="1:8" ht="19.8" thickBot="1" x14ac:dyDescent="0.35">
      <c r="A239" s="77">
        <v>238</v>
      </c>
      <c r="B239" s="58"/>
      <c r="C239" s="58"/>
      <c r="D239" s="58"/>
      <c r="E239" s="57"/>
      <c r="F239" s="33"/>
      <c r="G239" s="23"/>
      <c r="H239" s="24"/>
    </row>
    <row r="240" spans="1:8" ht="19.8" thickBot="1" x14ac:dyDescent="0.35">
      <c r="A240" s="77">
        <v>239</v>
      </c>
      <c r="B240" s="58"/>
      <c r="C240" s="58"/>
      <c r="D240" s="58"/>
      <c r="E240" s="57"/>
      <c r="F240" s="33"/>
      <c r="G240" s="23"/>
      <c r="H240" s="24"/>
    </row>
    <row r="241" spans="1:8" ht="19.8" thickBot="1" x14ac:dyDescent="0.35">
      <c r="A241" s="77">
        <v>240</v>
      </c>
      <c r="B241" s="58"/>
      <c r="C241" s="58"/>
      <c r="D241" s="58"/>
      <c r="E241" s="57"/>
      <c r="F241" s="33"/>
      <c r="G241" s="23"/>
      <c r="H241" s="24"/>
    </row>
    <row r="242" spans="1:8" ht="19.8" thickBot="1" x14ac:dyDescent="0.35">
      <c r="A242" s="77">
        <v>241</v>
      </c>
      <c r="B242" s="58"/>
      <c r="C242" s="58"/>
      <c r="D242" s="58"/>
      <c r="E242" s="57"/>
      <c r="F242" s="33"/>
      <c r="G242" s="23"/>
      <c r="H242" s="24">
        <v>13</v>
      </c>
    </row>
    <row r="243" spans="1:8" ht="19.8" thickBot="1" x14ac:dyDescent="0.35">
      <c r="A243" s="77">
        <v>242</v>
      </c>
      <c r="B243" s="58"/>
      <c r="C243" s="58"/>
      <c r="D243" s="58"/>
      <c r="E243" s="57"/>
      <c r="F243" s="33"/>
      <c r="G243" s="23"/>
      <c r="H243" s="24"/>
    </row>
    <row r="244" spans="1:8" ht="19.8" thickBot="1" x14ac:dyDescent="0.35">
      <c r="A244" s="77">
        <v>243</v>
      </c>
      <c r="B244" s="58"/>
      <c r="C244" s="58"/>
      <c r="D244" s="58"/>
      <c r="E244" s="57"/>
      <c r="F244" s="33"/>
      <c r="G244" s="23"/>
      <c r="H244" s="24"/>
    </row>
    <row r="245" spans="1:8" ht="19.8" thickBot="1" x14ac:dyDescent="0.35">
      <c r="A245" s="77">
        <v>244</v>
      </c>
      <c r="B245" s="58"/>
      <c r="C245" s="58"/>
      <c r="D245" s="58"/>
      <c r="E245" s="57"/>
      <c r="F245" s="33"/>
      <c r="G245" s="23"/>
      <c r="H245" s="24"/>
    </row>
    <row r="246" spans="1:8" ht="19.8" thickBot="1" x14ac:dyDescent="0.35">
      <c r="A246" s="77">
        <v>245</v>
      </c>
      <c r="B246" s="58"/>
      <c r="C246" s="58"/>
      <c r="D246" s="58"/>
      <c r="E246" s="57"/>
      <c r="F246" s="33"/>
      <c r="G246" s="23"/>
      <c r="H246" s="24"/>
    </row>
    <row r="247" spans="1:8" ht="19.8" thickBot="1" x14ac:dyDescent="0.35">
      <c r="A247" s="77">
        <v>246</v>
      </c>
      <c r="B247" s="58"/>
      <c r="C247" s="58"/>
      <c r="D247" s="58"/>
      <c r="E247" s="57"/>
      <c r="F247" s="33"/>
      <c r="G247" s="23"/>
      <c r="H247" s="24"/>
    </row>
    <row r="248" spans="1:8" ht="19.8" thickBot="1" x14ac:dyDescent="0.35">
      <c r="A248" s="77">
        <v>247</v>
      </c>
      <c r="B248" s="58"/>
      <c r="C248" s="58"/>
      <c r="D248" s="58"/>
      <c r="E248" s="57"/>
      <c r="F248" s="33"/>
      <c r="G248" s="23"/>
      <c r="H248" s="24"/>
    </row>
    <row r="249" spans="1:8" ht="19.8" thickBot="1" x14ac:dyDescent="0.35">
      <c r="A249" s="77">
        <v>248</v>
      </c>
      <c r="B249" s="58"/>
      <c r="C249" s="58"/>
      <c r="D249" s="58"/>
      <c r="E249" s="57"/>
      <c r="F249" s="33"/>
      <c r="G249" s="23"/>
      <c r="H249" s="24"/>
    </row>
    <row r="250" spans="1:8" ht="19.8" thickBot="1" x14ac:dyDescent="0.35">
      <c r="A250" s="77">
        <v>249</v>
      </c>
      <c r="B250" s="58"/>
      <c r="C250" s="58"/>
      <c r="D250" s="58"/>
      <c r="E250" s="57"/>
      <c r="F250" s="33"/>
      <c r="G250" s="23"/>
      <c r="H250" s="24"/>
    </row>
    <row r="251" spans="1:8" ht="19.8" thickBot="1" x14ac:dyDescent="0.35">
      <c r="A251" s="77">
        <v>250</v>
      </c>
      <c r="B251" s="58"/>
      <c r="C251" s="58"/>
      <c r="D251" s="58"/>
      <c r="E251" s="57"/>
      <c r="F251" s="33"/>
      <c r="G251" s="23"/>
      <c r="H251" s="24"/>
    </row>
    <row r="252" spans="1:8" ht="19.8" thickBot="1" x14ac:dyDescent="0.35">
      <c r="A252" s="77">
        <v>251</v>
      </c>
      <c r="B252" s="58"/>
      <c r="C252" s="58"/>
      <c r="D252" s="58"/>
      <c r="E252" s="57"/>
      <c r="F252" s="33"/>
      <c r="G252" s="23"/>
      <c r="H252" s="24"/>
    </row>
    <row r="253" spans="1:8" ht="19.8" thickBot="1" x14ac:dyDescent="0.35">
      <c r="A253" s="77">
        <v>252</v>
      </c>
      <c r="B253" s="58"/>
      <c r="C253" s="58"/>
      <c r="D253" s="58"/>
      <c r="E253" s="57"/>
      <c r="F253" s="33"/>
      <c r="G253" s="23"/>
      <c r="H253" s="24"/>
    </row>
    <row r="254" spans="1:8" ht="19.8" thickBot="1" x14ac:dyDescent="0.35">
      <c r="A254" s="77">
        <v>253</v>
      </c>
      <c r="B254" s="58"/>
      <c r="C254" s="58"/>
      <c r="D254" s="58"/>
      <c r="E254" s="57"/>
      <c r="F254" s="33"/>
      <c r="G254" s="23"/>
      <c r="H254" s="24"/>
    </row>
    <row r="255" spans="1:8" ht="19.8" thickBot="1" x14ac:dyDescent="0.35">
      <c r="A255" s="77">
        <v>254</v>
      </c>
      <c r="B255" s="58"/>
      <c r="C255" s="58"/>
      <c r="D255" s="58"/>
      <c r="E255" s="57"/>
      <c r="F255" s="33"/>
      <c r="G255" s="23"/>
      <c r="H255" s="24"/>
    </row>
    <row r="256" spans="1:8" ht="19.8" thickBot="1" x14ac:dyDescent="0.35">
      <c r="A256" s="77">
        <v>255</v>
      </c>
      <c r="B256" s="58"/>
      <c r="C256" s="58"/>
      <c r="D256" s="58"/>
      <c r="E256" s="57"/>
      <c r="F256" s="33"/>
      <c r="G256" s="23"/>
      <c r="H256" s="24"/>
    </row>
    <row r="257" spans="1:8" ht="19.8" thickBot="1" x14ac:dyDescent="0.35">
      <c r="A257" s="77">
        <v>256</v>
      </c>
      <c r="B257" s="58"/>
      <c r="C257" s="58"/>
      <c r="D257" s="58"/>
      <c r="E257" s="57"/>
      <c r="F257" s="33"/>
      <c r="G257" s="23"/>
      <c r="H257" s="24"/>
    </row>
    <row r="258" spans="1:8" ht="19.8" thickBot="1" x14ac:dyDescent="0.35">
      <c r="A258" s="77">
        <v>257</v>
      </c>
      <c r="B258" s="58"/>
      <c r="C258" s="58"/>
      <c r="D258" s="58"/>
      <c r="E258" s="57"/>
      <c r="F258" s="33"/>
      <c r="G258" s="23"/>
      <c r="H258" s="24"/>
    </row>
    <row r="259" spans="1:8" ht="19.8" thickBot="1" x14ac:dyDescent="0.35">
      <c r="A259" s="77">
        <v>258</v>
      </c>
      <c r="B259" s="58"/>
      <c r="C259" s="58"/>
      <c r="D259" s="58"/>
      <c r="E259" s="57"/>
      <c r="F259" s="33"/>
      <c r="G259" s="23"/>
      <c r="H259" s="24"/>
    </row>
    <row r="260" spans="1:8" ht="19.8" thickBot="1" x14ac:dyDescent="0.35">
      <c r="A260" s="77">
        <v>259</v>
      </c>
      <c r="B260" s="58"/>
      <c r="C260" s="58"/>
      <c r="D260" s="58"/>
      <c r="E260" s="57"/>
      <c r="F260" s="33"/>
      <c r="G260" s="23"/>
      <c r="H260" s="24"/>
    </row>
    <row r="261" spans="1:8" ht="19.8" thickBot="1" x14ac:dyDescent="0.35">
      <c r="A261" s="77">
        <v>260</v>
      </c>
      <c r="B261" s="58"/>
      <c r="C261" s="58"/>
      <c r="D261" s="58"/>
      <c r="E261" s="57"/>
      <c r="F261" s="33"/>
      <c r="G261" s="23"/>
      <c r="H261" s="24"/>
    </row>
    <row r="262" spans="1:8" ht="19.8" thickBot="1" x14ac:dyDescent="0.35">
      <c r="A262" s="77">
        <v>261</v>
      </c>
      <c r="B262" s="58"/>
      <c r="C262" s="58"/>
      <c r="D262" s="58"/>
      <c r="E262" s="57"/>
      <c r="F262" s="33"/>
      <c r="G262" s="23"/>
      <c r="H262" s="24">
        <v>14</v>
      </c>
    </row>
    <row r="263" spans="1:8" ht="19.8" thickBot="1" x14ac:dyDescent="0.35">
      <c r="A263" s="77">
        <v>262</v>
      </c>
      <c r="B263" s="58"/>
      <c r="C263" s="58"/>
      <c r="D263" s="58"/>
      <c r="E263" s="57"/>
      <c r="F263" s="33"/>
      <c r="G263" s="23"/>
      <c r="H263" s="24"/>
    </row>
    <row r="264" spans="1:8" ht="19.8" thickBot="1" x14ac:dyDescent="0.35">
      <c r="A264" s="77">
        <v>263</v>
      </c>
      <c r="B264" s="58"/>
      <c r="C264" s="58"/>
      <c r="D264" s="58"/>
      <c r="E264" s="57"/>
      <c r="F264" s="33"/>
      <c r="G264" s="23"/>
      <c r="H264" s="24"/>
    </row>
    <row r="265" spans="1:8" ht="19.8" thickBot="1" x14ac:dyDescent="0.35">
      <c r="A265" s="77">
        <v>264</v>
      </c>
      <c r="B265" s="58"/>
      <c r="C265" s="58"/>
      <c r="D265" s="58"/>
      <c r="E265" s="57"/>
      <c r="F265" s="33"/>
      <c r="G265" s="23"/>
      <c r="H265" s="24"/>
    </row>
    <row r="266" spans="1:8" ht="19.8" thickBot="1" x14ac:dyDescent="0.35">
      <c r="A266" s="77">
        <v>265</v>
      </c>
      <c r="B266" s="58"/>
      <c r="C266" s="58"/>
      <c r="D266" s="58"/>
      <c r="E266" s="57"/>
      <c r="F266" s="33"/>
      <c r="G266" s="23"/>
      <c r="H266" s="24"/>
    </row>
    <row r="267" spans="1:8" ht="19.8" thickBot="1" x14ac:dyDescent="0.35">
      <c r="A267" s="77">
        <v>266</v>
      </c>
      <c r="B267" s="58"/>
      <c r="C267" s="58"/>
      <c r="D267" s="58"/>
      <c r="E267" s="57"/>
      <c r="F267" s="33"/>
      <c r="G267" s="23"/>
      <c r="H267" s="24"/>
    </row>
    <row r="268" spans="1:8" ht="19.8" thickBot="1" x14ac:dyDescent="0.35">
      <c r="A268" s="77">
        <v>267</v>
      </c>
      <c r="B268" s="58"/>
      <c r="C268" s="58"/>
      <c r="D268" s="58"/>
      <c r="E268" s="57"/>
      <c r="F268" s="33"/>
      <c r="G268" s="23"/>
      <c r="H268" s="24"/>
    </row>
    <row r="269" spans="1:8" ht="19.8" thickBot="1" x14ac:dyDescent="0.35">
      <c r="A269" s="77">
        <v>268</v>
      </c>
      <c r="B269" s="58"/>
      <c r="C269" s="58"/>
      <c r="D269" s="58"/>
      <c r="E269" s="57"/>
      <c r="F269" s="33"/>
      <c r="G269" s="23"/>
      <c r="H269" s="24"/>
    </row>
    <row r="270" spans="1:8" ht="19.8" thickBot="1" x14ac:dyDescent="0.35">
      <c r="A270" s="77">
        <v>269</v>
      </c>
      <c r="B270" s="58"/>
      <c r="C270" s="58"/>
      <c r="D270" s="58"/>
      <c r="E270" s="57"/>
      <c r="F270" s="33"/>
      <c r="G270" s="23"/>
      <c r="H270" s="24"/>
    </row>
    <row r="271" spans="1:8" ht="19.8" thickBot="1" x14ac:dyDescent="0.35">
      <c r="A271" s="77">
        <v>270</v>
      </c>
      <c r="B271" s="58"/>
      <c r="C271" s="58"/>
      <c r="D271" s="58"/>
      <c r="E271" s="57"/>
      <c r="F271" s="33"/>
      <c r="G271" s="23"/>
      <c r="H271" s="24"/>
    </row>
    <row r="272" spans="1:8" ht="19.8" thickBot="1" x14ac:dyDescent="0.35">
      <c r="A272" s="77">
        <v>271</v>
      </c>
      <c r="B272" s="58"/>
      <c r="C272" s="58"/>
      <c r="D272" s="58"/>
      <c r="E272" s="57"/>
      <c r="F272" s="33"/>
      <c r="G272" s="23"/>
      <c r="H272" s="24"/>
    </row>
    <row r="273" spans="1:8" ht="19.8" thickBot="1" x14ac:dyDescent="0.35">
      <c r="A273" s="77">
        <v>272</v>
      </c>
      <c r="B273" s="58"/>
      <c r="C273" s="58"/>
      <c r="D273" s="58"/>
      <c r="E273" s="57"/>
      <c r="F273" s="33"/>
      <c r="G273" s="23"/>
      <c r="H273" s="24"/>
    </row>
    <row r="274" spans="1:8" ht="19.8" thickBot="1" x14ac:dyDescent="0.35">
      <c r="A274" s="77">
        <v>273</v>
      </c>
      <c r="B274" s="58"/>
      <c r="C274" s="58"/>
      <c r="D274" s="58"/>
      <c r="E274" s="57"/>
      <c r="F274" s="33"/>
      <c r="G274" s="23"/>
      <c r="H274" s="24"/>
    </row>
    <row r="275" spans="1:8" ht="19.8" thickBot="1" x14ac:dyDescent="0.35">
      <c r="A275" s="77">
        <v>274</v>
      </c>
      <c r="B275" s="58"/>
      <c r="C275" s="58"/>
      <c r="D275" s="58"/>
      <c r="E275" s="57"/>
      <c r="F275" s="33"/>
      <c r="G275" s="23"/>
      <c r="H275" s="24"/>
    </row>
    <row r="276" spans="1:8" ht="19.8" thickBot="1" x14ac:dyDescent="0.35">
      <c r="A276" s="77">
        <v>275</v>
      </c>
      <c r="B276" s="58"/>
      <c r="C276" s="58"/>
      <c r="D276" s="58"/>
      <c r="E276" s="57"/>
      <c r="F276" s="33"/>
      <c r="G276" s="23"/>
      <c r="H276" s="24"/>
    </row>
    <row r="277" spans="1:8" ht="19.8" thickBot="1" x14ac:dyDescent="0.35">
      <c r="A277" s="77">
        <v>276</v>
      </c>
      <c r="B277" s="58"/>
      <c r="C277" s="58"/>
      <c r="D277" s="58"/>
      <c r="E277" s="57"/>
      <c r="F277" s="33"/>
      <c r="G277" s="23"/>
      <c r="H277" s="24"/>
    </row>
    <row r="278" spans="1:8" ht="19.8" thickBot="1" x14ac:dyDescent="0.35">
      <c r="A278" s="77">
        <v>277</v>
      </c>
      <c r="B278" s="58"/>
      <c r="C278" s="58"/>
      <c r="D278" s="58"/>
      <c r="E278" s="57"/>
      <c r="F278" s="33"/>
      <c r="G278" s="23"/>
      <c r="H278" s="24"/>
    </row>
    <row r="279" spans="1:8" ht="19.8" thickBot="1" x14ac:dyDescent="0.35">
      <c r="A279" s="77">
        <v>278</v>
      </c>
      <c r="B279" s="58"/>
      <c r="C279" s="58"/>
      <c r="D279" s="58"/>
      <c r="E279" s="57"/>
      <c r="F279" s="33"/>
      <c r="G279" s="23"/>
      <c r="H279" s="24"/>
    </row>
    <row r="280" spans="1:8" ht="19.8" thickBot="1" x14ac:dyDescent="0.35">
      <c r="A280" s="77">
        <v>279</v>
      </c>
      <c r="B280" s="58"/>
      <c r="C280" s="58"/>
      <c r="D280" s="58"/>
      <c r="E280" s="57"/>
      <c r="F280" s="33"/>
      <c r="G280" s="23"/>
      <c r="H280" s="24"/>
    </row>
    <row r="281" spans="1:8" ht="19.8" thickBot="1" x14ac:dyDescent="0.35">
      <c r="A281" s="77">
        <v>280</v>
      </c>
      <c r="B281" s="58"/>
      <c r="C281" s="58"/>
      <c r="D281" s="58"/>
      <c r="E281" s="57"/>
      <c r="F281" s="33"/>
      <c r="G281" s="23"/>
      <c r="H281" s="24"/>
    </row>
    <row r="282" spans="1:8" ht="19.8" thickBot="1" x14ac:dyDescent="0.35">
      <c r="A282" s="77">
        <v>281</v>
      </c>
      <c r="B282" s="58"/>
      <c r="C282" s="58"/>
      <c r="D282" s="58"/>
      <c r="E282" s="57"/>
      <c r="F282" s="33"/>
      <c r="G282" s="23"/>
      <c r="H282" s="24">
        <v>15</v>
      </c>
    </row>
    <row r="283" spans="1:8" ht="19.8" thickBot="1" x14ac:dyDescent="0.35">
      <c r="A283" s="77">
        <v>282</v>
      </c>
      <c r="B283" s="58"/>
      <c r="C283" s="58"/>
      <c r="D283" s="58"/>
      <c r="E283" s="57"/>
      <c r="F283" s="33"/>
      <c r="G283" s="23"/>
      <c r="H283" s="24"/>
    </row>
    <row r="284" spans="1:8" ht="19.8" thickBot="1" x14ac:dyDescent="0.35">
      <c r="A284" s="77">
        <v>283</v>
      </c>
      <c r="B284" s="58"/>
      <c r="C284" s="58"/>
      <c r="D284" s="58"/>
      <c r="E284" s="57"/>
      <c r="F284" s="33"/>
      <c r="G284" s="23"/>
      <c r="H284" s="24"/>
    </row>
    <row r="285" spans="1:8" ht="19.8" thickBot="1" x14ac:dyDescent="0.35">
      <c r="A285" s="77">
        <v>284</v>
      </c>
      <c r="B285" s="58"/>
      <c r="C285" s="58"/>
      <c r="D285" s="58"/>
      <c r="E285" s="57"/>
      <c r="F285" s="33"/>
      <c r="G285" s="23"/>
      <c r="H285" s="24"/>
    </row>
    <row r="286" spans="1:8" ht="19.8" thickBot="1" x14ac:dyDescent="0.35">
      <c r="A286" s="77">
        <v>285</v>
      </c>
      <c r="B286" s="58"/>
      <c r="C286" s="58"/>
      <c r="D286" s="58"/>
      <c r="E286" s="57"/>
      <c r="F286" s="33"/>
      <c r="G286" s="23"/>
      <c r="H286" s="24"/>
    </row>
    <row r="287" spans="1:8" ht="19.8" thickBot="1" x14ac:dyDescent="0.35">
      <c r="A287" s="77">
        <v>286</v>
      </c>
      <c r="B287" s="58"/>
      <c r="C287" s="58"/>
      <c r="D287" s="58"/>
      <c r="E287" s="57"/>
      <c r="F287" s="33"/>
      <c r="G287" s="23"/>
      <c r="H287" s="24"/>
    </row>
    <row r="288" spans="1:8" ht="19.8" thickBot="1" x14ac:dyDescent="0.35">
      <c r="A288" s="77">
        <v>287</v>
      </c>
      <c r="B288" s="58"/>
      <c r="C288" s="58"/>
      <c r="D288" s="58"/>
      <c r="E288" s="57"/>
      <c r="F288" s="33"/>
      <c r="G288" s="23"/>
      <c r="H288" s="24"/>
    </row>
    <row r="289" spans="1:8" ht="19.8" thickBot="1" x14ac:dyDescent="0.35">
      <c r="A289" s="77">
        <v>288</v>
      </c>
      <c r="B289" s="58"/>
      <c r="C289" s="58"/>
      <c r="D289" s="58"/>
      <c r="E289" s="57"/>
      <c r="F289" s="33"/>
      <c r="G289" s="23"/>
      <c r="H289" s="24"/>
    </row>
    <row r="290" spans="1:8" ht="19.8" thickBot="1" x14ac:dyDescent="0.35">
      <c r="A290" s="77">
        <v>289</v>
      </c>
      <c r="B290" s="58"/>
      <c r="C290" s="58"/>
      <c r="D290" s="58"/>
      <c r="E290" s="57"/>
      <c r="F290" s="33"/>
      <c r="G290" s="23"/>
      <c r="H290" s="24"/>
    </row>
    <row r="291" spans="1:8" ht="19.8" thickBot="1" x14ac:dyDescent="0.35">
      <c r="A291" s="77">
        <v>290</v>
      </c>
      <c r="B291" s="58"/>
      <c r="C291" s="58"/>
      <c r="D291" s="58"/>
      <c r="E291" s="57"/>
      <c r="F291" s="33"/>
      <c r="G291" s="23"/>
      <c r="H291" s="24"/>
    </row>
    <row r="292" spans="1:8" ht="19.8" thickBot="1" x14ac:dyDescent="0.35">
      <c r="A292" s="77">
        <v>291</v>
      </c>
      <c r="B292" s="58"/>
      <c r="C292" s="58"/>
      <c r="D292" s="58"/>
      <c r="E292" s="57"/>
      <c r="F292" s="33"/>
      <c r="G292" s="23"/>
      <c r="H292" s="24"/>
    </row>
    <row r="293" spans="1:8" ht="19.8" thickBot="1" x14ac:dyDescent="0.35">
      <c r="A293" s="77">
        <v>292</v>
      </c>
      <c r="B293" s="58"/>
      <c r="C293" s="58"/>
      <c r="D293" s="58"/>
      <c r="E293" s="57"/>
      <c r="F293" s="33"/>
      <c r="G293" s="23"/>
      <c r="H293" s="24"/>
    </row>
    <row r="294" spans="1:8" ht="19.8" thickBot="1" x14ac:dyDescent="0.35">
      <c r="A294" s="77">
        <v>293</v>
      </c>
      <c r="B294" s="58"/>
      <c r="C294" s="58"/>
      <c r="D294" s="58"/>
      <c r="E294" s="57"/>
      <c r="F294" s="33"/>
      <c r="G294" s="23"/>
      <c r="H294" s="24"/>
    </row>
    <row r="295" spans="1:8" ht="19.8" thickBot="1" x14ac:dyDescent="0.35">
      <c r="A295" s="77">
        <v>294</v>
      </c>
      <c r="B295" s="58"/>
      <c r="C295" s="58"/>
      <c r="D295" s="58"/>
      <c r="E295" s="57"/>
      <c r="F295" s="33"/>
      <c r="G295" s="23"/>
      <c r="H295" s="24"/>
    </row>
    <row r="296" spans="1:8" ht="19.8" thickBot="1" x14ac:dyDescent="0.35">
      <c r="A296" s="77">
        <v>295</v>
      </c>
      <c r="B296" s="58"/>
      <c r="C296" s="58"/>
      <c r="D296" s="58"/>
      <c r="E296" s="57"/>
      <c r="F296" s="33"/>
      <c r="G296" s="23"/>
      <c r="H296" s="24"/>
    </row>
    <row r="297" spans="1:8" ht="19.8" thickBot="1" x14ac:dyDescent="0.35">
      <c r="A297" s="77">
        <v>296</v>
      </c>
      <c r="B297" s="58"/>
      <c r="C297" s="58"/>
      <c r="D297" s="58"/>
      <c r="E297" s="57"/>
      <c r="F297" s="33"/>
      <c r="G297" s="23"/>
      <c r="H297" s="24"/>
    </row>
    <row r="298" spans="1:8" ht="19.8" thickBot="1" x14ac:dyDescent="0.35">
      <c r="A298" s="77">
        <v>297</v>
      </c>
      <c r="B298" s="58"/>
      <c r="C298" s="58"/>
      <c r="D298" s="58"/>
      <c r="E298" s="57"/>
      <c r="F298" s="33"/>
      <c r="G298" s="23"/>
      <c r="H298" s="24"/>
    </row>
    <row r="299" spans="1:8" ht="19.8" thickBot="1" x14ac:dyDescent="0.35">
      <c r="A299" s="77">
        <v>298</v>
      </c>
      <c r="B299" s="58"/>
      <c r="C299" s="58"/>
      <c r="D299" s="58"/>
      <c r="E299" s="57"/>
      <c r="F299" s="33"/>
      <c r="G299" s="23"/>
      <c r="H299" s="24"/>
    </row>
    <row r="300" spans="1:8" ht="19.8" thickBot="1" x14ac:dyDescent="0.35">
      <c r="A300" s="77">
        <v>299</v>
      </c>
      <c r="B300" s="58"/>
      <c r="C300" s="58"/>
      <c r="D300" s="58"/>
      <c r="E300" s="57"/>
      <c r="F300" s="33"/>
      <c r="G300" s="23"/>
      <c r="H300" s="24"/>
    </row>
    <row r="301" spans="1:8" ht="19.8" thickBot="1" x14ac:dyDescent="0.35">
      <c r="A301" s="77">
        <v>300</v>
      </c>
      <c r="B301" s="58"/>
      <c r="C301" s="58"/>
      <c r="D301" s="58"/>
      <c r="E301" s="57"/>
      <c r="F301" s="33"/>
      <c r="G301" s="23"/>
      <c r="H301" s="24"/>
    </row>
    <row r="302" spans="1:8" ht="19.8" thickBot="1" x14ac:dyDescent="0.35">
      <c r="A302" s="77">
        <v>301</v>
      </c>
      <c r="B302" s="58"/>
      <c r="C302" s="58"/>
      <c r="D302" s="58"/>
      <c r="E302" s="57"/>
      <c r="F302" s="33"/>
      <c r="G302" s="23"/>
      <c r="H302" s="24">
        <v>16</v>
      </c>
    </row>
    <row r="303" spans="1:8" ht="19.8" thickBot="1" x14ac:dyDescent="0.35">
      <c r="A303" s="77">
        <v>302</v>
      </c>
      <c r="B303" s="58"/>
      <c r="C303" s="58"/>
      <c r="D303" s="58"/>
      <c r="E303" s="57"/>
      <c r="F303" s="33"/>
      <c r="G303" s="23"/>
      <c r="H303" s="24"/>
    </row>
    <row r="304" spans="1:8" ht="19.8" thickBot="1" x14ac:dyDescent="0.35">
      <c r="A304" s="77">
        <v>303</v>
      </c>
      <c r="B304" s="58"/>
      <c r="C304" s="58"/>
      <c r="D304" s="58"/>
      <c r="E304" s="57"/>
      <c r="F304" s="33"/>
      <c r="G304" s="23"/>
      <c r="H304" s="24"/>
    </row>
    <row r="305" spans="1:8" ht="19.8" thickBot="1" x14ac:dyDescent="0.35">
      <c r="A305" s="77">
        <v>304</v>
      </c>
      <c r="B305" s="58"/>
      <c r="C305" s="58"/>
      <c r="D305" s="58"/>
      <c r="E305" s="57"/>
      <c r="F305" s="33"/>
      <c r="G305" s="23"/>
      <c r="H305" s="24"/>
    </row>
    <row r="306" spans="1:8" ht="19.8" thickBot="1" x14ac:dyDescent="0.35">
      <c r="A306" s="77">
        <v>305</v>
      </c>
      <c r="B306" s="58"/>
      <c r="C306" s="58"/>
      <c r="D306" s="58"/>
      <c r="E306" s="57"/>
      <c r="F306" s="33"/>
      <c r="G306" s="23"/>
      <c r="H306" s="24"/>
    </row>
    <row r="307" spans="1:8" ht="19.8" thickBot="1" x14ac:dyDescent="0.35">
      <c r="A307" s="77">
        <v>306</v>
      </c>
      <c r="B307" s="58"/>
      <c r="C307" s="58"/>
      <c r="D307" s="58"/>
      <c r="E307" s="57"/>
      <c r="F307" s="33"/>
      <c r="G307" s="23"/>
      <c r="H307" s="24"/>
    </row>
    <row r="308" spans="1:8" ht="19.8" thickBot="1" x14ac:dyDescent="0.35">
      <c r="A308" s="77">
        <v>307</v>
      </c>
      <c r="B308" s="58"/>
      <c r="C308" s="58"/>
      <c r="D308" s="58"/>
      <c r="E308" s="57"/>
      <c r="F308" s="33"/>
      <c r="G308" s="23"/>
      <c r="H308" s="24"/>
    </row>
    <row r="309" spans="1:8" ht="19.8" thickBot="1" x14ac:dyDescent="0.35">
      <c r="A309" s="77">
        <v>308</v>
      </c>
      <c r="B309" s="58"/>
      <c r="C309" s="58"/>
      <c r="D309" s="58"/>
      <c r="E309" s="57"/>
      <c r="F309" s="33"/>
      <c r="G309" s="23"/>
      <c r="H309" s="24"/>
    </row>
    <row r="310" spans="1:8" ht="19.8" thickBot="1" x14ac:dyDescent="0.35">
      <c r="A310" s="77">
        <v>309</v>
      </c>
      <c r="B310" s="58"/>
      <c r="C310" s="58"/>
      <c r="D310" s="58"/>
      <c r="E310" s="57"/>
      <c r="F310" s="33"/>
      <c r="G310" s="23"/>
      <c r="H310" s="24"/>
    </row>
    <row r="311" spans="1:8" ht="19.8" thickBot="1" x14ac:dyDescent="0.35">
      <c r="A311" s="77">
        <v>310</v>
      </c>
      <c r="B311" s="58"/>
      <c r="C311" s="58"/>
      <c r="D311" s="58"/>
      <c r="E311" s="57"/>
      <c r="F311" s="33"/>
      <c r="G311" s="23"/>
      <c r="H311" s="24"/>
    </row>
    <row r="312" spans="1:8" ht="19.8" thickBot="1" x14ac:dyDescent="0.35">
      <c r="A312" s="77">
        <v>311</v>
      </c>
      <c r="B312" s="58"/>
      <c r="C312" s="58"/>
      <c r="D312" s="58"/>
      <c r="E312" s="57"/>
      <c r="F312" s="33"/>
      <c r="G312" s="23"/>
      <c r="H312" s="24"/>
    </row>
    <row r="313" spans="1:8" ht="19.8" thickBot="1" x14ac:dyDescent="0.35">
      <c r="A313" s="77">
        <v>312</v>
      </c>
      <c r="B313" s="58"/>
      <c r="C313" s="58"/>
      <c r="D313" s="58"/>
      <c r="E313" s="57"/>
      <c r="F313" s="33"/>
      <c r="G313" s="23"/>
      <c r="H313" s="24"/>
    </row>
    <row r="314" spans="1:8" ht="19.8" thickBot="1" x14ac:dyDescent="0.35">
      <c r="A314" s="77">
        <v>313</v>
      </c>
      <c r="B314" s="58"/>
      <c r="C314" s="58"/>
      <c r="D314" s="58"/>
      <c r="E314" s="57"/>
      <c r="F314" s="33"/>
      <c r="G314" s="23"/>
      <c r="H314" s="24"/>
    </row>
    <row r="315" spans="1:8" ht="19.8" thickBot="1" x14ac:dyDescent="0.35">
      <c r="A315" s="77">
        <v>314</v>
      </c>
      <c r="B315" s="58"/>
      <c r="C315" s="58"/>
      <c r="D315" s="58"/>
      <c r="E315" s="57"/>
      <c r="F315" s="33"/>
      <c r="G315" s="23"/>
      <c r="H315" s="24"/>
    </row>
    <row r="316" spans="1:8" ht="19.8" thickBot="1" x14ac:dyDescent="0.35">
      <c r="A316" s="77">
        <v>315</v>
      </c>
      <c r="B316" s="58"/>
      <c r="C316" s="58"/>
      <c r="D316" s="58"/>
      <c r="E316" s="57"/>
      <c r="F316" s="33"/>
      <c r="G316" s="23"/>
      <c r="H316" s="24"/>
    </row>
    <row r="317" spans="1:8" ht="19.8" thickBot="1" x14ac:dyDescent="0.35">
      <c r="A317" s="77">
        <v>316</v>
      </c>
      <c r="B317" s="58"/>
      <c r="C317" s="58"/>
      <c r="D317" s="58"/>
      <c r="E317" s="57"/>
      <c r="F317" s="33"/>
      <c r="G317" s="23"/>
      <c r="H317" s="24"/>
    </row>
    <row r="318" spans="1:8" ht="19.8" thickBot="1" x14ac:dyDescent="0.35">
      <c r="A318" s="77">
        <v>317</v>
      </c>
      <c r="B318" s="58"/>
      <c r="C318" s="58"/>
      <c r="D318" s="58"/>
      <c r="E318" s="57"/>
      <c r="F318" s="33"/>
      <c r="G318" s="23"/>
      <c r="H318" s="24"/>
    </row>
    <row r="319" spans="1:8" ht="19.8" thickBot="1" x14ac:dyDescent="0.35">
      <c r="A319" s="77">
        <v>318</v>
      </c>
      <c r="B319" s="58"/>
      <c r="C319" s="58"/>
      <c r="D319" s="58"/>
      <c r="E319" s="57"/>
      <c r="F319" s="33"/>
      <c r="G319" s="23"/>
      <c r="H319" s="24"/>
    </row>
    <row r="320" spans="1:8" ht="19.8" thickBot="1" x14ac:dyDescent="0.35">
      <c r="A320" s="77">
        <v>319</v>
      </c>
      <c r="B320" s="58"/>
      <c r="C320" s="58"/>
      <c r="D320" s="58"/>
      <c r="E320" s="57"/>
      <c r="F320" s="33"/>
      <c r="G320" s="23"/>
      <c r="H320" s="24"/>
    </row>
    <row r="321" spans="1:8" ht="19.8" thickBot="1" x14ac:dyDescent="0.35">
      <c r="A321" s="77">
        <v>320</v>
      </c>
      <c r="B321" s="58"/>
      <c r="C321" s="58"/>
      <c r="D321" s="58"/>
      <c r="E321" s="57"/>
      <c r="F321" s="33"/>
      <c r="G321" s="23"/>
      <c r="H321" s="24"/>
    </row>
    <row r="322" spans="1:8" ht="19.8" thickBot="1" x14ac:dyDescent="0.35">
      <c r="A322" s="77">
        <v>321</v>
      </c>
      <c r="B322" s="58"/>
      <c r="C322" s="58"/>
      <c r="D322" s="58"/>
      <c r="E322" s="57"/>
      <c r="F322" s="33"/>
      <c r="G322" s="23"/>
      <c r="H322" s="24">
        <v>17</v>
      </c>
    </row>
    <row r="323" spans="1:8" ht="19.8" thickBot="1" x14ac:dyDescent="0.35">
      <c r="A323" s="77">
        <v>322</v>
      </c>
      <c r="B323" s="58"/>
      <c r="C323" s="58"/>
      <c r="D323" s="58"/>
      <c r="E323" s="57"/>
      <c r="F323" s="33"/>
      <c r="G323" s="23"/>
      <c r="H323" s="24"/>
    </row>
    <row r="324" spans="1:8" ht="19.8" thickBot="1" x14ac:dyDescent="0.35">
      <c r="A324" s="77">
        <v>323</v>
      </c>
      <c r="B324" s="58"/>
      <c r="C324" s="58"/>
      <c r="D324" s="58"/>
      <c r="E324" s="57"/>
      <c r="F324" s="33"/>
      <c r="G324" s="23"/>
      <c r="H324" s="24"/>
    </row>
    <row r="325" spans="1:8" ht="19.8" thickBot="1" x14ac:dyDescent="0.35">
      <c r="A325" s="77">
        <v>324</v>
      </c>
      <c r="B325" s="58"/>
      <c r="C325" s="58"/>
      <c r="D325" s="58"/>
      <c r="E325" s="57"/>
      <c r="F325" s="33"/>
      <c r="G325" s="23"/>
      <c r="H325" s="24"/>
    </row>
    <row r="326" spans="1:8" ht="19.8" thickBot="1" x14ac:dyDescent="0.35">
      <c r="A326" s="77">
        <v>325</v>
      </c>
      <c r="B326" s="58"/>
      <c r="C326" s="58"/>
      <c r="D326" s="58"/>
      <c r="E326" s="57"/>
      <c r="F326" s="33"/>
      <c r="G326" s="23"/>
      <c r="H326" s="24"/>
    </row>
    <row r="327" spans="1:8" ht="19.8" thickBot="1" x14ac:dyDescent="0.35">
      <c r="A327" s="77">
        <v>326</v>
      </c>
      <c r="B327" s="58"/>
      <c r="C327" s="58"/>
      <c r="D327" s="58"/>
      <c r="E327" s="57"/>
      <c r="F327" s="33"/>
      <c r="G327" s="23"/>
      <c r="H327" s="24"/>
    </row>
    <row r="328" spans="1:8" ht="19.8" thickBot="1" x14ac:dyDescent="0.35">
      <c r="A328" s="77">
        <v>327</v>
      </c>
      <c r="B328" s="58"/>
      <c r="C328" s="58"/>
      <c r="D328" s="58"/>
      <c r="E328" s="57"/>
      <c r="F328" s="33"/>
      <c r="G328" s="23"/>
      <c r="H328" s="24"/>
    </row>
    <row r="329" spans="1:8" ht="19.8" thickBot="1" x14ac:dyDescent="0.35">
      <c r="A329" s="77">
        <v>328</v>
      </c>
      <c r="B329" s="58"/>
      <c r="C329" s="58"/>
      <c r="D329" s="58"/>
      <c r="E329" s="57"/>
      <c r="F329" s="33"/>
      <c r="G329" s="23"/>
      <c r="H329" s="24"/>
    </row>
    <row r="330" spans="1:8" ht="19.8" thickBot="1" x14ac:dyDescent="0.35">
      <c r="A330" s="77">
        <v>329</v>
      </c>
      <c r="B330" s="58"/>
      <c r="C330" s="58"/>
      <c r="D330" s="58"/>
      <c r="E330" s="57"/>
      <c r="F330" s="33"/>
      <c r="G330" s="23"/>
      <c r="H330" s="24"/>
    </row>
    <row r="331" spans="1:8" ht="19.8" thickBot="1" x14ac:dyDescent="0.35">
      <c r="A331" s="77">
        <v>330</v>
      </c>
      <c r="B331" s="58"/>
      <c r="C331" s="58"/>
      <c r="D331" s="58"/>
      <c r="E331" s="57"/>
      <c r="F331" s="33"/>
      <c r="G331" s="23"/>
      <c r="H331" s="24"/>
    </row>
    <row r="332" spans="1:8" ht="19.8" thickBot="1" x14ac:dyDescent="0.35">
      <c r="A332" s="77">
        <v>331</v>
      </c>
      <c r="B332" s="58"/>
      <c r="C332" s="58"/>
      <c r="D332" s="58"/>
      <c r="E332" s="57"/>
      <c r="F332" s="33"/>
      <c r="G332" s="23"/>
      <c r="H332" s="24"/>
    </row>
    <row r="333" spans="1:8" ht="19.8" thickBot="1" x14ac:dyDescent="0.35">
      <c r="A333" s="77">
        <v>332</v>
      </c>
      <c r="B333" s="58"/>
      <c r="C333" s="58"/>
      <c r="D333" s="58"/>
      <c r="E333" s="57"/>
      <c r="F333" s="33"/>
      <c r="G333" s="23"/>
      <c r="H333" s="24"/>
    </row>
    <row r="334" spans="1:8" ht="19.8" thickBot="1" x14ac:dyDescent="0.35">
      <c r="A334" s="77">
        <v>333</v>
      </c>
      <c r="B334" s="58"/>
      <c r="C334" s="58"/>
      <c r="D334" s="58"/>
      <c r="E334" s="57"/>
      <c r="F334" s="33"/>
      <c r="G334" s="23"/>
      <c r="H334" s="24"/>
    </row>
    <row r="335" spans="1:8" ht="19.8" thickBot="1" x14ac:dyDescent="0.35">
      <c r="A335" s="77">
        <v>334</v>
      </c>
      <c r="B335" s="58"/>
      <c r="C335" s="58"/>
      <c r="D335" s="58"/>
      <c r="E335" s="57"/>
      <c r="F335" s="33"/>
      <c r="G335" s="23"/>
      <c r="H335" s="24"/>
    </row>
    <row r="336" spans="1:8" ht="19.8" thickBot="1" x14ac:dyDescent="0.35">
      <c r="A336" s="77">
        <v>335</v>
      </c>
      <c r="B336" s="58"/>
      <c r="C336" s="58"/>
      <c r="D336" s="58"/>
      <c r="E336" s="57"/>
      <c r="F336" s="33"/>
      <c r="G336" s="23"/>
      <c r="H336" s="24"/>
    </row>
    <row r="337" spans="1:8" ht="19.8" thickBot="1" x14ac:dyDescent="0.35">
      <c r="A337" s="77">
        <v>336</v>
      </c>
      <c r="B337" s="58"/>
      <c r="C337" s="58"/>
      <c r="D337" s="58"/>
      <c r="E337" s="57"/>
      <c r="F337" s="33"/>
      <c r="G337" s="23"/>
      <c r="H337" s="24"/>
    </row>
    <row r="338" spans="1:8" ht="19.8" thickBot="1" x14ac:dyDescent="0.35">
      <c r="A338" s="77">
        <v>337</v>
      </c>
      <c r="B338" s="58"/>
      <c r="C338" s="58"/>
      <c r="D338" s="58"/>
      <c r="E338" s="57"/>
      <c r="F338" s="33"/>
      <c r="G338" s="23"/>
      <c r="H338" s="24"/>
    </row>
    <row r="339" spans="1:8" ht="19.8" thickBot="1" x14ac:dyDescent="0.35">
      <c r="A339" s="77">
        <v>338</v>
      </c>
      <c r="B339" s="58"/>
      <c r="C339" s="58"/>
      <c r="D339" s="58"/>
      <c r="E339" s="57"/>
      <c r="F339" s="33"/>
      <c r="G339" s="23"/>
      <c r="H339" s="24"/>
    </row>
    <row r="340" spans="1:8" ht="19.8" thickBot="1" x14ac:dyDescent="0.35">
      <c r="A340" s="77">
        <v>339</v>
      </c>
      <c r="B340" s="58"/>
      <c r="C340" s="58"/>
      <c r="D340" s="58"/>
      <c r="E340" s="57"/>
      <c r="F340" s="33"/>
      <c r="G340" s="23"/>
      <c r="H340" s="24"/>
    </row>
    <row r="341" spans="1:8" ht="19.8" thickBot="1" x14ac:dyDescent="0.35">
      <c r="A341" s="77">
        <v>340</v>
      </c>
      <c r="B341" s="58"/>
      <c r="C341" s="58"/>
      <c r="D341" s="58"/>
      <c r="E341" s="57"/>
      <c r="F341" s="33"/>
      <c r="G341" s="23"/>
      <c r="H341" s="24"/>
    </row>
    <row r="342" spans="1:8" ht="19.8" thickBot="1" x14ac:dyDescent="0.35">
      <c r="A342" s="77">
        <v>341</v>
      </c>
      <c r="B342" s="58"/>
      <c r="C342" s="58"/>
      <c r="D342" s="58"/>
      <c r="E342" s="57"/>
      <c r="F342" s="33"/>
      <c r="G342" s="23"/>
      <c r="H342" s="24">
        <v>18</v>
      </c>
    </row>
    <row r="343" spans="1:8" ht="19.8" thickBot="1" x14ac:dyDescent="0.35">
      <c r="A343" s="77">
        <v>342</v>
      </c>
      <c r="B343" s="58"/>
      <c r="C343" s="58"/>
      <c r="D343" s="58"/>
      <c r="E343" s="57"/>
      <c r="F343" s="33"/>
      <c r="G343" s="23"/>
      <c r="H343" s="24"/>
    </row>
    <row r="344" spans="1:8" ht="19.8" thickBot="1" x14ac:dyDescent="0.35">
      <c r="A344" s="77">
        <v>343</v>
      </c>
      <c r="B344" s="58"/>
      <c r="C344" s="58"/>
      <c r="D344" s="58"/>
      <c r="E344" s="57"/>
      <c r="F344" s="33"/>
      <c r="G344" s="23"/>
      <c r="H344" s="24"/>
    </row>
    <row r="345" spans="1:8" ht="19.8" thickBot="1" x14ac:dyDescent="0.35">
      <c r="A345" s="77">
        <v>344</v>
      </c>
      <c r="B345" s="58"/>
      <c r="C345" s="58"/>
      <c r="D345" s="58"/>
      <c r="E345" s="57"/>
      <c r="F345" s="33"/>
      <c r="G345" s="23"/>
      <c r="H345" s="24"/>
    </row>
    <row r="346" spans="1:8" ht="19.8" thickBot="1" x14ac:dyDescent="0.35">
      <c r="A346" s="77">
        <v>345</v>
      </c>
      <c r="B346" s="58"/>
      <c r="C346" s="58"/>
      <c r="D346" s="58"/>
      <c r="E346" s="57"/>
      <c r="F346" s="33"/>
      <c r="G346" s="23"/>
      <c r="H346" s="24"/>
    </row>
    <row r="347" spans="1:8" ht="19.8" thickBot="1" x14ac:dyDescent="0.35">
      <c r="A347" s="77">
        <v>346</v>
      </c>
      <c r="B347" s="58"/>
      <c r="C347" s="58"/>
      <c r="D347" s="58"/>
      <c r="E347" s="57"/>
      <c r="F347" s="33"/>
      <c r="G347" s="23"/>
      <c r="H347" s="24"/>
    </row>
    <row r="348" spans="1:8" ht="19.8" thickBot="1" x14ac:dyDescent="0.35">
      <c r="A348" s="77">
        <v>347</v>
      </c>
      <c r="B348" s="58"/>
      <c r="C348" s="58"/>
      <c r="D348" s="58"/>
      <c r="E348" s="57"/>
      <c r="F348" s="33"/>
      <c r="G348" s="23"/>
      <c r="H348" s="24"/>
    </row>
    <row r="349" spans="1:8" ht="19.8" thickBot="1" x14ac:dyDescent="0.35">
      <c r="A349" s="77">
        <v>348</v>
      </c>
      <c r="B349" s="58"/>
      <c r="C349" s="58"/>
      <c r="D349" s="58"/>
      <c r="E349" s="57"/>
      <c r="F349" s="33"/>
      <c r="G349" s="23"/>
      <c r="H349" s="24"/>
    </row>
    <row r="350" spans="1:8" ht="19.8" thickBot="1" x14ac:dyDescent="0.35">
      <c r="A350" s="77">
        <v>349</v>
      </c>
      <c r="B350" s="58"/>
      <c r="C350" s="58"/>
      <c r="D350" s="58"/>
      <c r="E350" s="57"/>
      <c r="F350" s="33"/>
      <c r="G350" s="23"/>
      <c r="H350" s="24"/>
    </row>
    <row r="351" spans="1:8" ht="19.8" thickBot="1" x14ac:dyDescent="0.35">
      <c r="A351" s="77">
        <v>350</v>
      </c>
      <c r="B351" s="58"/>
      <c r="C351" s="58"/>
      <c r="D351" s="58"/>
      <c r="E351" s="57"/>
      <c r="F351" s="33"/>
      <c r="G351" s="23"/>
      <c r="H351" s="24"/>
    </row>
    <row r="352" spans="1:8" ht="19.8" thickBot="1" x14ac:dyDescent="0.35">
      <c r="A352" s="77">
        <v>351</v>
      </c>
      <c r="B352" s="58"/>
      <c r="C352" s="58"/>
      <c r="D352" s="58"/>
      <c r="E352" s="57"/>
      <c r="F352" s="33"/>
      <c r="G352" s="23"/>
      <c r="H352" s="24"/>
    </row>
    <row r="353" spans="1:8" ht="19.8" thickBot="1" x14ac:dyDescent="0.35">
      <c r="A353" s="77">
        <v>352</v>
      </c>
      <c r="B353" s="58"/>
      <c r="C353" s="58"/>
      <c r="D353" s="58"/>
      <c r="E353" s="57"/>
      <c r="F353" s="33"/>
      <c r="G353" s="23"/>
      <c r="H353" s="24"/>
    </row>
    <row r="354" spans="1:8" ht="19.8" thickBot="1" x14ac:dyDescent="0.35">
      <c r="A354" s="77">
        <v>353</v>
      </c>
      <c r="B354" s="58"/>
      <c r="C354" s="58"/>
      <c r="D354" s="58"/>
      <c r="E354" s="57"/>
      <c r="F354" s="33"/>
      <c r="G354" s="23"/>
      <c r="H354" s="24"/>
    </row>
    <row r="355" spans="1:8" ht="19.8" thickBot="1" x14ac:dyDescent="0.35">
      <c r="A355" s="77">
        <v>354</v>
      </c>
      <c r="B355" s="58"/>
      <c r="C355" s="58"/>
      <c r="D355" s="58"/>
      <c r="E355" s="57"/>
      <c r="F355" s="33"/>
      <c r="G355" s="23"/>
      <c r="H355" s="24"/>
    </row>
    <row r="356" spans="1:8" ht="19.8" thickBot="1" x14ac:dyDescent="0.35">
      <c r="A356" s="77">
        <v>355</v>
      </c>
      <c r="B356" s="58"/>
      <c r="C356" s="58"/>
      <c r="D356" s="58"/>
      <c r="E356" s="57"/>
      <c r="F356" s="33"/>
      <c r="G356" s="23"/>
      <c r="H356" s="24"/>
    </row>
    <row r="357" spans="1:8" ht="19.8" thickBot="1" x14ac:dyDescent="0.35">
      <c r="A357" s="77">
        <v>356</v>
      </c>
      <c r="B357" s="58"/>
      <c r="C357" s="58"/>
      <c r="D357" s="58"/>
      <c r="E357" s="57"/>
      <c r="F357" s="33"/>
      <c r="G357" s="23"/>
      <c r="H357" s="24"/>
    </row>
    <row r="358" spans="1:8" ht="19.8" thickBot="1" x14ac:dyDescent="0.35">
      <c r="A358" s="77">
        <v>357</v>
      </c>
      <c r="B358" s="58"/>
      <c r="C358" s="58"/>
      <c r="D358" s="58"/>
      <c r="E358" s="57"/>
      <c r="F358" s="33"/>
      <c r="G358" s="23"/>
      <c r="H358" s="24"/>
    </row>
    <row r="359" spans="1:8" ht="19.8" thickBot="1" x14ac:dyDescent="0.35">
      <c r="A359" s="77">
        <v>358</v>
      </c>
      <c r="B359" s="58"/>
      <c r="C359" s="58"/>
      <c r="D359" s="58"/>
      <c r="E359" s="57"/>
      <c r="F359" s="33"/>
      <c r="G359" s="23"/>
      <c r="H359" s="24"/>
    </row>
    <row r="360" spans="1:8" ht="19.8" thickBot="1" x14ac:dyDescent="0.35">
      <c r="A360" s="77">
        <v>359</v>
      </c>
      <c r="B360" s="58"/>
      <c r="C360" s="58"/>
      <c r="D360" s="58"/>
      <c r="E360" s="57"/>
      <c r="F360" s="33"/>
      <c r="G360" s="23"/>
      <c r="H360" s="24"/>
    </row>
    <row r="361" spans="1:8" ht="19.8" thickBot="1" x14ac:dyDescent="0.35">
      <c r="A361" s="77">
        <v>360</v>
      </c>
      <c r="B361" s="58"/>
      <c r="C361" s="58"/>
      <c r="D361" s="58"/>
      <c r="E361" s="57"/>
      <c r="F361" s="33"/>
      <c r="G361" s="23"/>
      <c r="H361" s="24"/>
    </row>
    <row r="362" spans="1:8" ht="19.8" thickBot="1" x14ac:dyDescent="0.35">
      <c r="A362" s="77">
        <v>361</v>
      </c>
      <c r="B362" s="58"/>
      <c r="C362" s="58"/>
      <c r="D362" s="58"/>
      <c r="E362" s="57"/>
      <c r="F362" s="33"/>
      <c r="G362" s="23"/>
      <c r="H362" s="24">
        <v>19</v>
      </c>
    </row>
    <row r="363" spans="1:8" ht="19.8" thickBot="1" x14ac:dyDescent="0.35">
      <c r="A363" s="77">
        <v>362</v>
      </c>
      <c r="B363" s="58"/>
      <c r="C363" s="58"/>
      <c r="D363" s="58"/>
      <c r="E363" s="57"/>
      <c r="F363" s="33"/>
      <c r="G363" s="23"/>
      <c r="H363" s="24"/>
    </row>
    <row r="364" spans="1:8" ht="19.8" thickBot="1" x14ac:dyDescent="0.35">
      <c r="A364" s="77">
        <v>363</v>
      </c>
      <c r="B364" s="58"/>
      <c r="C364" s="58"/>
      <c r="D364" s="58"/>
      <c r="E364" s="57"/>
      <c r="F364" s="33"/>
      <c r="G364" s="23"/>
      <c r="H364" s="24"/>
    </row>
    <row r="365" spans="1:8" ht="19.8" thickBot="1" x14ac:dyDescent="0.35">
      <c r="A365" s="77">
        <v>364</v>
      </c>
      <c r="B365" s="58"/>
      <c r="C365" s="58"/>
      <c r="D365" s="58"/>
      <c r="E365" s="57"/>
      <c r="F365" s="33"/>
      <c r="G365" s="23"/>
      <c r="H365" s="24"/>
    </row>
    <row r="366" spans="1:8" ht="19.8" thickBot="1" x14ac:dyDescent="0.35">
      <c r="A366" s="77">
        <v>365</v>
      </c>
      <c r="B366" s="58"/>
      <c r="C366" s="58"/>
      <c r="D366" s="58"/>
      <c r="E366" s="57"/>
      <c r="F366" s="33"/>
      <c r="G366" s="23"/>
      <c r="H366" s="24"/>
    </row>
    <row r="367" spans="1:8" ht="19.8" thickBot="1" x14ac:dyDescent="0.35">
      <c r="A367" s="77">
        <v>366</v>
      </c>
      <c r="B367" s="58"/>
      <c r="C367" s="58"/>
      <c r="D367" s="58"/>
      <c r="E367" s="57"/>
      <c r="F367" s="33"/>
      <c r="G367" s="23"/>
      <c r="H367" s="24"/>
    </row>
    <row r="368" spans="1:8" ht="19.8" thickBot="1" x14ac:dyDescent="0.35">
      <c r="A368" s="77">
        <v>367</v>
      </c>
      <c r="B368" s="58"/>
      <c r="C368" s="58"/>
      <c r="D368" s="58"/>
      <c r="E368" s="57"/>
      <c r="F368" s="33"/>
      <c r="G368" s="23"/>
      <c r="H368" s="24"/>
    </row>
    <row r="369" spans="1:8" ht="19.8" thickBot="1" x14ac:dyDescent="0.35">
      <c r="A369" s="77">
        <v>368</v>
      </c>
      <c r="B369" s="58"/>
      <c r="C369" s="58"/>
      <c r="D369" s="58"/>
      <c r="E369" s="57"/>
      <c r="F369" s="33"/>
      <c r="G369" s="23"/>
      <c r="H369" s="24"/>
    </row>
    <row r="370" spans="1:8" ht="19.8" thickBot="1" x14ac:dyDescent="0.35">
      <c r="A370" s="77">
        <v>369</v>
      </c>
      <c r="B370" s="58"/>
      <c r="C370" s="58"/>
      <c r="D370" s="58"/>
      <c r="E370" s="57"/>
      <c r="F370" s="33"/>
      <c r="G370" s="23"/>
      <c r="H370" s="24"/>
    </row>
    <row r="371" spans="1:8" ht="19.8" thickBot="1" x14ac:dyDescent="0.35">
      <c r="A371" s="77">
        <v>370</v>
      </c>
      <c r="B371" s="58"/>
      <c r="C371" s="58"/>
      <c r="D371" s="58"/>
      <c r="E371" s="57"/>
      <c r="F371" s="33"/>
      <c r="G371" s="23"/>
      <c r="H371" s="24"/>
    </row>
    <row r="372" spans="1:8" ht="19.8" thickBot="1" x14ac:dyDescent="0.35">
      <c r="A372" s="77">
        <v>371</v>
      </c>
      <c r="B372" s="58"/>
      <c r="C372" s="58"/>
      <c r="D372" s="58"/>
      <c r="E372" s="57"/>
      <c r="F372" s="33"/>
      <c r="G372" s="23"/>
      <c r="H372" s="24"/>
    </row>
    <row r="373" spans="1:8" ht="19.8" thickBot="1" x14ac:dyDescent="0.35">
      <c r="A373" s="77">
        <v>372</v>
      </c>
      <c r="B373" s="58"/>
      <c r="C373" s="58"/>
      <c r="D373" s="58"/>
      <c r="E373" s="57"/>
      <c r="F373" s="33"/>
      <c r="G373" s="23"/>
      <c r="H373" s="24"/>
    </row>
    <row r="374" spans="1:8" ht="19.8" thickBot="1" x14ac:dyDescent="0.35">
      <c r="A374" s="77">
        <v>373</v>
      </c>
      <c r="B374" s="58"/>
      <c r="C374" s="58"/>
      <c r="D374" s="58"/>
      <c r="E374" s="57"/>
      <c r="F374" s="33"/>
      <c r="G374" s="23"/>
      <c r="H374" s="24"/>
    </row>
    <row r="375" spans="1:8" ht="19.8" thickBot="1" x14ac:dyDescent="0.35">
      <c r="A375" s="77">
        <v>374</v>
      </c>
      <c r="B375" s="58"/>
      <c r="C375" s="58"/>
      <c r="D375" s="58"/>
      <c r="E375" s="57"/>
      <c r="F375" s="33"/>
      <c r="G375" s="23"/>
      <c r="H375" s="24"/>
    </row>
    <row r="376" spans="1:8" ht="19.8" thickBot="1" x14ac:dyDescent="0.35">
      <c r="A376" s="77">
        <v>375</v>
      </c>
      <c r="B376" s="58"/>
      <c r="C376" s="58"/>
      <c r="D376" s="58"/>
      <c r="E376" s="57"/>
      <c r="F376" s="33"/>
      <c r="G376" s="23"/>
      <c r="H376" s="24"/>
    </row>
    <row r="377" spans="1:8" ht="19.8" thickBot="1" x14ac:dyDescent="0.35">
      <c r="A377" s="77">
        <v>376</v>
      </c>
      <c r="B377" s="58"/>
      <c r="C377" s="58"/>
      <c r="D377" s="58"/>
      <c r="E377" s="57"/>
      <c r="F377" s="33"/>
      <c r="G377" s="23"/>
      <c r="H377" s="24"/>
    </row>
    <row r="378" spans="1:8" ht="19.8" thickBot="1" x14ac:dyDescent="0.35">
      <c r="A378" s="77">
        <v>377</v>
      </c>
      <c r="B378" s="58"/>
      <c r="C378" s="58"/>
      <c r="D378" s="58"/>
      <c r="E378" s="57"/>
      <c r="F378" s="33"/>
      <c r="G378" s="23"/>
      <c r="H378" s="24"/>
    </row>
    <row r="379" spans="1:8" ht="19.8" thickBot="1" x14ac:dyDescent="0.35">
      <c r="A379" s="77">
        <v>378</v>
      </c>
      <c r="B379" s="58"/>
      <c r="C379" s="58"/>
      <c r="D379" s="58"/>
      <c r="E379" s="57"/>
      <c r="F379" s="33"/>
      <c r="G379" s="23"/>
      <c r="H379" s="24"/>
    </row>
    <row r="380" spans="1:8" ht="19.8" thickBot="1" x14ac:dyDescent="0.35">
      <c r="A380" s="77">
        <v>379</v>
      </c>
      <c r="B380" s="58"/>
      <c r="C380" s="58"/>
      <c r="D380" s="58"/>
      <c r="E380" s="57"/>
      <c r="F380" s="33"/>
      <c r="G380" s="23"/>
      <c r="H380" s="24"/>
    </row>
    <row r="381" spans="1:8" ht="19.8" thickBot="1" x14ac:dyDescent="0.35">
      <c r="A381" s="77">
        <v>380</v>
      </c>
      <c r="B381" s="58"/>
      <c r="C381" s="58"/>
      <c r="D381" s="58"/>
      <c r="E381" s="57"/>
      <c r="F381" s="33"/>
      <c r="G381" s="23"/>
      <c r="H381" s="24"/>
    </row>
    <row r="382" spans="1:8" ht="19.8" thickBot="1" x14ac:dyDescent="0.35">
      <c r="A382" s="77">
        <v>381</v>
      </c>
      <c r="B382" s="58"/>
      <c r="C382" s="58"/>
      <c r="D382" s="58"/>
      <c r="E382" s="57"/>
      <c r="F382" s="33"/>
      <c r="G382" s="23"/>
      <c r="H382" s="24">
        <v>20</v>
      </c>
    </row>
    <row r="383" spans="1:8" ht="19.8" thickBot="1" x14ac:dyDescent="0.35">
      <c r="A383" s="77">
        <v>382</v>
      </c>
      <c r="B383" s="58"/>
      <c r="C383" s="58"/>
      <c r="D383" s="58"/>
      <c r="E383" s="57"/>
      <c r="F383" s="33"/>
      <c r="G383" s="23"/>
      <c r="H383" s="24"/>
    </row>
    <row r="384" spans="1:8" ht="19.8" thickBot="1" x14ac:dyDescent="0.35">
      <c r="A384" s="77">
        <v>383</v>
      </c>
      <c r="B384" s="58"/>
      <c r="C384" s="58"/>
      <c r="D384" s="58"/>
      <c r="E384" s="57"/>
      <c r="F384" s="33"/>
      <c r="G384" s="23"/>
      <c r="H384" s="24"/>
    </row>
    <row r="385" spans="1:8" ht="19.8" thickBot="1" x14ac:dyDescent="0.35">
      <c r="A385" s="77">
        <v>384</v>
      </c>
      <c r="B385" s="58"/>
      <c r="C385" s="58"/>
      <c r="D385" s="58"/>
      <c r="E385" s="57"/>
      <c r="F385" s="33"/>
      <c r="G385" s="23"/>
      <c r="H385" s="24"/>
    </row>
    <row r="386" spans="1:8" ht="19.8" thickBot="1" x14ac:dyDescent="0.35">
      <c r="A386" s="77">
        <v>385</v>
      </c>
      <c r="B386" s="58"/>
      <c r="C386" s="58"/>
      <c r="D386" s="58"/>
      <c r="E386" s="57"/>
      <c r="F386" s="33"/>
      <c r="G386" s="23"/>
      <c r="H386" s="24"/>
    </row>
    <row r="387" spans="1:8" ht="19.8" thickBot="1" x14ac:dyDescent="0.35">
      <c r="A387" s="77">
        <v>386</v>
      </c>
      <c r="B387" s="58"/>
      <c r="C387" s="58"/>
      <c r="D387" s="58"/>
      <c r="E387" s="57"/>
      <c r="F387" s="33"/>
      <c r="G387" s="23"/>
      <c r="H387" s="24"/>
    </row>
    <row r="388" spans="1:8" ht="19.8" thickBot="1" x14ac:dyDescent="0.35">
      <c r="A388" s="77">
        <v>387</v>
      </c>
      <c r="B388" s="58"/>
      <c r="C388" s="58"/>
      <c r="D388" s="58"/>
      <c r="E388" s="57"/>
      <c r="F388" s="33"/>
      <c r="G388" s="23"/>
      <c r="H388" s="24"/>
    </row>
    <row r="389" spans="1:8" ht="19.8" thickBot="1" x14ac:dyDescent="0.35">
      <c r="A389" s="77">
        <v>388</v>
      </c>
      <c r="B389" s="58"/>
      <c r="C389" s="58"/>
      <c r="D389" s="58"/>
      <c r="E389" s="57"/>
      <c r="F389" s="33"/>
      <c r="G389" s="23"/>
      <c r="H389" s="24"/>
    </row>
    <row r="390" spans="1:8" ht="19.8" thickBot="1" x14ac:dyDescent="0.35">
      <c r="A390" s="77">
        <v>389</v>
      </c>
      <c r="B390" s="58"/>
      <c r="C390" s="58"/>
      <c r="D390" s="58"/>
      <c r="E390" s="57"/>
      <c r="F390" s="33"/>
      <c r="G390" s="23"/>
      <c r="H390" s="24"/>
    </row>
    <row r="391" spans="1:8" ht="19.8" thickBot="1" x14ac:dyDescent="0.35">
      <c r="A391" s="77">
        <v>390</v>
      </c>
      <c r="B391" s="58"/>
      <c r="C391" s="58"/>
      <c r="D391" s="58"/>
      <c r="E391" s="57"/>
      <c r="F391" s="33"/>
      <c r="G391" s="23"/>
      <c r="H391" s="24"/>
    </row>
    <row r="392" spans="1:8" ht="19.8" thickBot="1" x14ac:dyDescent="0.35">
      <c r="A392" s="77">
        <v>391</v>
      </c>
      <c r="B392" s="58"/>
      <c r="C392" s="58"/>
      <c r="D392" s="58"/>
      <c r="E392" s="57"/>
      <c r="F392" s="33"/>
      <c r="G392" s="23"/>
      <c r="H392" s="24"/>
    </row>
    <row r="393" spans="1:8" ht="19.8" thickBot="1" x14ac:dyDescent="0.35">
      <c r="A393" s="77">
        <v>392</v>
      </c>
      <c r="B393" s="58"/>
      <c r="C393" s="58"/>
      <c r="D393" s="58"/>
      <c r="E393" s="57"/>
      <c r="F393" s="33"/>
      <c r="G393" s="23"/>
      <c r="H393" s="24"/>
    </row>
    <row r="394" spans="1:8" ht="19.8" thickBot="1" x14ac:dyDescent="0.35">
      <c r="A394" s="77">
        <v>393</v>
      </c>
      <c r="B394" s="58"/>
      <c r="C394" s="58"/>
      <c r="D394" s="58"/>
      <c r="E394" s="57"/>
      <c r="F394" s="33"/>
      <c r="G394" s="23"/>
      <c r="H394" s="24"/>
    </row>
    <row r="395" spans="1:8" ht="19.8" thickBot="1" x14ac:dyDescent="0.35">
      <c r="A395" s="77">
        <v>394</v>
      </c>
      <c r="B395" s="58"/>
      <c r="C395" s="58"/>
      <c r="D395" s="58"/>
      <c r="E395" s="57"/>
      <c r="F395" s="33"/>
      <c r="G395" s="23"/>
      <c r="H395" s="24"/>
    </row>
    <row r="396" spans="1:8" ht="19.8" thickBot="1" x14ac:dyDescent="0.35">
      <c r="A396" s="77">
        <v>395</v>
      </c>
      <c r="B396" s="58"/>
      <c r="C396" s="58"/>
      <c r="D396" s="58"/>
      <c r="E396" s="57"/>
      <c r="F396" s="33"/>
      <c r="G396" s="23"/>
      <c r="H396" s="24"/>
    </row>
    <row r="397" spans="1:8" ht="19.8" thickBot="1" x14ac:dyDescent="0.35">
      <c r="A397" s="77">
        <v>396</v>
      </c>
      <c r="B397" s="58"/>
      <c r="C397" s="58"/>
      <c r="D397" s="58"/>
      <c r="E397" s="57"/>
      <c r="F397" s="33"/>
      <c r="G397" s="23"/>
      <c r="H397" s="24"/>
    </row>
    <row r="398" spans="1:8" ht="19.8" thickBot="1" x14ac:dyDescent="0.35">
      <c r="A398" s="77">
        <v>397</v>
      </c>
      <c r="B398" s="58"/>
      <c r="C398" s="58"/>
      <c r="D398" s="58"/>
      <c r="E398" s="57"/>
      <c r="F398" s="33"/>
      <c r="G398" s="23"/>
      <c r="H398" s="24"/>
    </row>
    <row r="399" spans="1:8" ht="19.8" thickBot="1" x14ac:dyDescent="0.35">
      <c r="A399" s="77">
        <v>398</v>
      </c>
      <c r="B399" s="58"/>
      <c r="C399" s="58"/>
      <c r="D399" s="58"/>
      <c r="E399" s="57"/>
      <c r="F399" s="33"/>
      <c r="G399" s="23"/>
      <c r="H399" s="24"/>
    </row>
    <row r="400" spans="1:8" ht="19.8" thickBot="1" x14ac:dyDescent="0.35">
      <c r="A400" s="77">
        <v>399</v>
      </c>
      <c r="B400" s="58"/>
      <c r="C400" s="58"/>
      <c r="D400" s="58"/>
      <c r="E400" s="57"/>
      <c r="F400" s="33"/>
      <c r="G400" s="23"/>
      <c r="H400" s="24"/>
    </row>
    <row r="401" spans="1:8" ht="19.8" thickBot="1" x14ac:dyDescent="0.35">
      <c r="A401" s="77">
        <v>400</v>
      </c>
      <c r="B401" s="58"/>
      <c r="C401" s="58"/>
      <c r="D401" s="58"/>
      <c r="E401" s="57"/>
      <c r="F401" s="33"/>
      <c r="G401" s="23"/>
      <c r="H401" s="24"/>
    </row>
    <row r="402" spans="1:8" ht="19.8" thickBot="1" x14ac:dyDescent="0.35">
      <c r="A402" s="77">
        <v>401</v>
      </c>
      <c r="B402" s="58"/>
      <c r="C402" s="58"/>
      <c r="D402" s="58"/>
      <c r="E402" s="57"/>
      <c r="F402" s="33"/>
      <c r="G402" s="23"/>
      <c r="H402" s="24">
        <v>21</v>
      </c>
    </row>
    <row r="403" spans="1:8" ht="19.8" thickBot="1" x14ac:dyDescent="0.35">
      <c r="A403" s="77">
        <v>402</v>
      </c>
      <c r="B403" s="58"/>
      <c r="C403" s="58"/>
      <c r="D403" s="58"/>
      <c r="E403" s="57"/>
      <c r="F403" s="33"/>
      <c r="G403" s="23"/>
      <c r="H403" s="24"/>
    </row>
    <row r="404" spans="1:8" ht="19.8" thickBot="1" x14ac:dyDescent="0.35">
      <c r="A404" s="77">
        <v>403</v>
      </c>
      <c r="B404" s="58"/>
      <c r="C404" s="58"/>
      <c r="D404" s="58"/>
      <c r="E404" s="57"/>
      <c r="F404" s="33"/>
      <c r="G404" s="23"/>
      <c r="H404" s="24"/>
    </row>
    <row r="405" spans="1:8" ht="19.8" thickBot="1" x14ac:dyDescent="0.35">
      <c r="A405" s="77">
        <v>404</v>
      </c>
      <c r="B405" s="58"/>
      <c r="C405" s="58"/>
      <c r="D405" s="58"/>
      <c r="E405" s="57"/>
      <c r="F405" s="33"/>
      <c r="G405" s="23"/>
      <c r="H405" s="24"/>
    </row>
    <row r="406" spans="1:8" ht="19.8" thickBot="1" x14ac:dyDescent="0.35">
      <c r="A406" s="77">
        <v>405</v>
      </c>
      <c r="B406" s="58"/>
      <c r="C406" s="58"/>
      <c r="D406" s="58"/>
      <c r="E406" s="57"/>
      <c r="F406" s="33"/>
      <c r="G406" s="23"/>
      <c r="H406" s="24"/>
    </row>
    <row r="407" spans="1:8" ht="19.8" thickBot="1" x14ac:dyDescent="0.35">
      <c r="A407" s="77">
        <v>406</v>
      </c>
      <c r="B407" s="58"/>
      <c r="C407" s="58"/>
      <c r="D407" s="58"/>
      <c r="E407" s="57"/>
      <c r="F407" s="33"/>
      <c r="G407" s="23"/>
      <c r="H407" s="24"/>
    </row>
    <row r="408" spans="1:8" ht="19.8" thickBot="1" x14ac:dyDescent="0.35">
      <c r="A408" s="77">
        <v>407</v>
      </c>
      <c r="B408" s="58"/>
      <c r="C408" s="58"/>
      <c r="D408" s="58"/>
      <c r="E408" s="57"/>
      <c r="F408" s="33"/>
      <c r="G408" s="23"/>
      <c r="H408" s="24"/>
    </row>
    <row r="409" spans="1:8" ht="19.8" thickBot="1" x14ac:dyDescent="0.35">
      <c r="A409" s="77">
        <v>408</v>
      </c>
      <c r="B409" s="58"/>
      <c r="C409" s="58"/>
      <c r="D409" s="58"/>
      <c r="E409" s="57"/>
      <c r="F409" s="33"/>
      <c r="G409" s="23"/>
      <c r="H409" s="24"/>
    </row>
    <row r="410" spans="1:8" ht="19.8" thickBot="1" x14ac:dyDescent="0.35">
      <c r="A410" s="77">
        <v>409</v>
      </c>
      <c r="B410" s="58"/>
      <c r="C410" s="58"/>
      <c r="D410" s="58"/>
      <c r="E410" s="57"/>
      <c r="F410" s="33"/>
      <c r="G410" s="23"/>
      <c r="H410" s="24"/>
    </row>
    <row r="411" spans="1:8" ht="19.8" thickBot="1" x14ac:dyDescent="0.35">
      <c r="A411" s="77">
        <v>410</v>
      </c>
      <c r="B411" s="58"/>
      <c r="C411" s="58"/>
      <c r="D411" s="58"/>
      <c r="E411" s="57"/>
      <c r="F411" s="33"/>
      <c r="G411" s="23"/>
      <c r="H411" s="24"/>
    </row>
    <row r="412" spans="1:8" ht="19.8" thickBot="1" x14ac:dyDescent="0.35">
      <c r="A412" s="77">
        <v>411</v>
      </c>
      <c r="B412" s="58"/>
      <c r="C412" s="58"/>
      <c r="D412" s="58"/>
      <c r="E412" s="57"/>
      <c r="F412" s="33"/>
      <c r="G412" s="23"/>
      <c r="H412" s="24"/>
    </row>
    <row r="413" spans="1:8" ht="19.8" thickBot="1" x14ac:dyDescent="0.35">
      <c r="A413" s="77">
        <v>412</v>
      </c>
      <c r="B413" s="58"/>
      <c r="C413" s="58"/>
      <c r="D413" s="58"/>
      <c r="E413" s="57"/>
      <c r="F413" s="33"/>
      <c r="G413" s="23"/>
      <c r="H413" s="24"/>
    </row>
    <row r="414" spans="1:8" ht="19.8" thickBot="1" x14ac:dyDescent="0.35">
      <c r="A414" s="77">
        <v>413</v>
      </c>
      <c r="B414" s="58"/>
      <c r="C414" s="58"/>
      <c r="D414" s="58"/>
      <c r="E414" s="57"/>
      <c r="F414" s="33"/>
      <c r="G414" s="23"/>
      <c r="H414" s="24"/>
    </row>
    <row r="415" spans="1:8" ht="19.8" thickBot="1" x14ac:dyDescent="0.35">
      <c r="A415" s="77">
        <v>414</v>
      </c>
      <c r="B415" s="58"/>
      <c r="C415" s="58"/>
      <c r="D415" s="58"/>
      <c r="E415" s="57"/>
      <c r="F415" s="33"/>
      <c r="G415" s="23"/>
      <c r="H415" s="24"/>
    </row>
    <row r="416" spans="1:8" ht="19.8" thickBot="1" x14ac:dyDescent="0.35">
      <c r="A416" s="77">
        <v>415</v>
      </c>
      <c r="B416" s="58"/>
      <c r="C416" s="58"/>
      <c r="D416" s="58"/>
      <c r="E416" s="57"/>
      <c r="F416" s="33"/>
      <c r="G416" s="23"/>
      <c r="H416" s="24"/>
    </row>
    <row r="417" spans="1:8" ht="19.8" thickBot="1" x14ac:dyDescent="0.35">
      <c r="A417" s="77">
        <v>416</v>
      </c>
      <c r="B417" s="58"/>
      <c r="C417" s="58"/>
      <c r="D417" s="58"/>
      <c r="E417" s="57"/>
      <c r="F417" s="33"/>
      <c r="G417" s="23"/>
      <c r="H417" s="24"/>
    </row>
    <row r="418" spans="1:8" ht="19.8" thickBot="1" x14ac:dyDescent="0.35">
      <c r="A418" s="77">
        <v>417</v>
      </c>
      <c r="B418" s="58"/>
      <c r="C418" s="58"/>
      <c r="D418" s="58"/>
      <c r="E418" s="57"/>
      <c r="F418" s="33"/>
      <c r="G418" s="23"/>
      <c r="H418" s="24"/>
    </row>
    <row r="419" spans="1:8" ht="19.8" thickBot="1" x14ac:dyDescent="0.35">
      <c r="A419" s="77">
        <v>418</v>
      </c>
      <c r="B419" s="58"/>
      <c r="C419" s="58"/>
      <c r="D419" s="58"/>
      <c r="E419" s="57"/>
      <c r="F419" s="33"/>
      <c r="G419" s="23"/>
      <c r="H419" s="24"/>
    </row>
    <row r="420" spans="1:8" ht="19.8" thickBot="1" x14ac:dyDescent="0.35">
      <c r="A420" s="77">
        <v>419</v>
      </c>
      <c r="B420" s="58"/>
      <c r="C420" s="58"/>
      <c r="D420" s="58"/>
      <c r="E420" s="57"/>
      <c r="F420" s="33"/>
      <c r="G420" s="23"/>
      <c r="H420" s="24"/>
    </row>
    <row r="421" spans="1:8" ht="19.8" thickBot="1" x14ac:dyDescent="0.35">
      <c r="A421" s="77">
        <v>420</v>
      </c>
      <c r="B421" s="58"/>
      <c r="C421" s="58"/>
      <c r="D421" s="58"/>
      <c r="E421" s="57"/>
      <c r="F421" s="33"/>
      <c r="G421" s="23"/>
      <c r="H421" s="24"/>
    </row>
    <row r="422" spans="1:8" ht="19.8" thickBot="1" x14ac:dyDescent="0.35">
      <c r="A422" s="77">
        <v>421</v>
      </c>
      <c r="B422" s="58"/>
      <c r="C422" s="58"/>
      <c r="D422" s="58"/>
      <c r="E422" s="57"/>
      <c r="F422" s="33"/>
      <c r="G422" s="23"/>
      <c r="H422" s="24">
        <v>22</v>
      </c>
    </row>
    <row r="423" spans="1:8" ht="19.8" thickBot="1" x14ac:dyDescent="0.35">
      <c r="A423" s="77">
        <v>422</v>
      </c>
      <c r="B423" s="58"/>
      <c r="C423" s="58"/>
      <c r="D423" s="58"/>
      <c r="E423" s="57"/>
      <c r="F423" s="33"/>
      <c r="G423" s="23"/>
      <c r="H423" s="24"/>
    </row>
    <row r="424" spans="1:8" ht="19.8" thickBot="1" x14ac:dyDescent="0.35">
      <c r="A424" s="77">
        <v>423</v>
      </c>
      <c r="B424" s="58"/>
      <c r="C424" s="58"/>
      <c r="D424" s="58"/>
      <c r="E424" s="57"/>
      <c r="F424" s="33"/>
      <c r="G424" s="23"/>
      <c r="H424" s="24"/>
    </row>
    <row r="425" spans="1:8" ht="19.8" thickBot="1" x14ac:dyDescent="0.35">
      <c r="A425" s="77">
        <v>424</v>
      </c>
      <c r="B425" s="58"/>
      <c r="C425" s="58"/>
      <c r="D425" s="58"/>
      <c r="E425" s="57"/>
      <c r="F425" s="33"/>
      <c r="G425" s="23"/>
      <c r="H425" s="24"/>
    </row>
    <row r="426" spans="1:8" ht="19.8" thickBot="1" x14ac:dyDescent="0.35">
      <c r="A426" s="77">
        <v>425</v>
      </c>
      <c r="B426" s="58"/>
      <c r="C426" s="58"/>
      <c r="D426" s="58"/>
      <c r="E426" s="57"/>
      <c r="F426" s="33"/>
      <c r="G426" s="23"/>
      <c r="H426" s="24"/>
    </row>
    <row r="427" spans="1:8" ht="19.8" thickBot="1" x14ac:dyDescent="0.35">
      <c r="A427" s="77">
        <v>426</v>
      </c>
      <c r="B427" s="58"/>
      <c r="C427" s="58"/>
      <c r="D427" s="58"/>
      <c r="E427" s="57"/>
      <c r="F427" s="33"/>
      <c r="G427" s="23"/>
      <c r="H427" s="24"/>
    </row>
    <row r="428" spans="1:8" ht="19.8" thickBot="1" x14ac:dyDescent="0.35">
      <c r="A428" s="77">
        <v>427</v>
      </c>
      <c r="B428" s="58"/>
      <c r="C428" s="58"/>
      <c r="D428" s="58"/>
      <c r="E428" s="57"/>
      <c r="F428" s="33"/>
      <c r="G428" s="23"/>
      <c r="H428" s="24"/>
    </row>
    <row r="429" spans="1:8" ht="19.8" thickBot="1" x14ac:dyDescent="0.35">
      <c r="A429" s="77">
        <v>428</v>
      </c>
      <c r="B429" s="58"/>
      <c r="C429" s="58"/>
      <c r="D429" s="58"/>
      <c r="E429" s="57"/>
      <c r="F429" s="33"/>
      <c r="G429" s="23"/>
      <c r="H429" s="24"/>
    </row>
    <row r="430" spans="1:8" ht="19.8" thickBot="1" x14ac:dyDescent="0.35">
      <c r="A430" s="77">
        <v>429</v>
      </c>
      <c r="B430" s="58"/>
      <c r="C430" s="58"/>
      <c r="D430" s="58"/>
      <c r="E430" s="57"/>
      <c r="F430" s="33"/>
      <c r="G430" s="23"/>
      <c r="H430" s="24"/>
    </row>
    <row r="431" spans="1:8" ht="19.8" thickBot="1" x14ac:dyDescent="0.35">
      <c r="A431" s="77">
        <v>430</v>
      </c>
      <c r="B431" s="58"/>
      <c r="C431" s="58"/>
      <c r="D431" s="58"/>
      <c r="E431" s="57"/>
      <c r="F431" s="33"/>
      <c r="G431" s="23"/>
      <c r="H431" s="24"/>
    </row>
    <row r="432" spans="1:8" ht="19.8" thickBot="1" x14ac:dyDescent="0.35">
      <c r="A432" s="77">
        <v>431</v>
      </c>
      <c r="B432" s="58"/>
      <c r="C432" s="58"/>
      <c r="D432" s="58"/>
      <c r="E432" s="57"/>
      <c r="F432" s="33"/>
      <c r="G432" s="23"/>
      <c r="H432" s="24"/>
    </row>
    <row r="433" spans="1:8" ht="19.8" thickBot="1" x14ac:dyDescent="0.35">
      <c r="A433" s="77">
        <v>432</v>
      </c>
      <c r="B433" s="58"/>
      <c r="C433" s="58"/>
      <c r="D433" s="58"/>
      <c r="E433" s="57"/>
      <c r="F433" s="33"/>
      <c r="G433" s="23"/>
      <c r="H433" s="24"/>
    </row>
    <row r="434" spans="1:8" ht="19.8" thickBot="1" x14ac:dyDescent="0.35">
      <c r="A434" s="77">
        <v>433</v>
      </c>
      <c r="B434" s="58"/>
      <c r="C434" s="58"/>
      <c r="D434" s="58"/>
      <c r="E434" s="57"/>
      <c r="F434" s="33"/>
      <c r="G434" s="23"/>
      <c r="H434" s="24"/>
    </row>
    <row r="435" spans="1:8" ht="19.8" thickBot="1" x14ac:dyDescent="0.35">
      <c r="A435" s="77">
        <v>434</v>
      </c>
      <c r="B435" s="58"/>
      <c r="C435" s="58"/>
      <c r="D435" s="58"/>
      <c r="E435" s="57"/>
      <c r="F435" s="33"/>
      <c r="G435" s="23"/>
      <c r="H435" s="24"/>
    </row>
    <row r="436" spans="1:8" ht="19.8" thickBot="1" x14ac:dyDescent="0.35">
      <c r="A436" s="77">
        <v>435</v>
      </c>
      <c r="B436" s="58"/>
      <c r="C436" s="58"/>
      <c r="D436" s="58"/>
      <c r="E436" s="57"/>
      <c r="F436" s="33"/>
      <c r="G436" s="23"/>
      <c r="H436" s="24"/>
    </row>
    <row r="437" spans="1:8" ht="19.8" thickBot="1" x14ac:dyDescent="0.35">
      <c r="A437" s="77">
        <v>436</v>
      </c>
      <c r="B437" s="58"/>
      <c r="C437" s="58"/>
      <c r="D437" s="58"/>
      <c r="E437" s="57"/>
      <c r="F437" s="33"/>
      <c r="G437" s="23"/>
      <c r="H437" s="24"/>
    </row>
    <row r="438" spans="1:8" ht="19.8" thickBot="1" x14ac:dyDescent="0.35">
      <c r="A438" s="77">
        <v>437</v>
      </c>
      <c r="B438" s="58"/>
      <c r="C438" s="58"/>
      <c r="D438" s="58"/>
      <c r="E438" s="57"/>
      <c r="F438" s="33"/>
      <c r="G438" s="23"/>
      <c r="H438" s="24"/>
    </row>
    <row r="439" spans="1:8" ht="19.8" thickBot="1" x14ac:dyDescent="0.35">
      <c r="A439" s="77">
        <v>438</v>
      </c>
      <c r="B439" s="58"/>
      <c r="C439" s="58"/>
      <c r="D439" s="58"/>
      <c r="E439" s="57"/>
      <c r="F439" s="33"/>
      <c r="G439" s="23"/>
      <c r="H439" s="24"/>
    </row>
    <row r="440" spans="1:8" ht="19.8" thickBot="1" x14ac:dyDescent="0.35">
      <c r="A440" s="77">
        <v>439</v>
      </c>
      <c r="B440" s="58"/>
      <c r="C440" s="58"/>
      <c r="D440" s="58"/>
      <c r="E440" s="57"/>
      <c r="F440" s="33"/>
      <c r="G440" s="23"/>
      <c r="H440" s="24"/>
    </row>
    <row r="441" spans="1:8" ht="19.8" thickBot="1" x14ac:dyDescent="0.35">
      <c r="A441" s="77">
        <v>440</v>
      </c>
      <c r="B441" s="58"/>
      <c r="C441" s="58"/>
      <c r="D441" s="58"/>
      <c r="E441" s="57"/>
      <c r="F441" s="33"/>
      <c r="G441" s="23"/>
      <c r="H441" s="24"/>
    </row>
    <row r="442" spans="1:8" ht="19.8" thickBot="1" x14ac:dyDescent="0.35">
      <c r="A442" s="77">
        <v>441</v>
      </c>
      <c r="B442" s="58"/>
      <c r="C442" s="58"/>
      <c r="D442" s="58"/>
      <c r="E442" s="57"/>
      <c r="F442" s="33"/>
      <c r="G442" s="23"/>
      <c r="H442" s="24">
        <v>23</v>
      </c>
    </row>
    <row r="443" spans="1:8" ht="19.8" thickBot="1" x14ac:dyDescent="0.35">
      <c r="A443" s="77">
        <v>442</v>
      </c>
      <c r="B443" s="58"/>
      <c r="C443" s="58"/>
      <c r="D443" s="58"/>
      <c r="E443" s="57"/>
      <c r="F443" s="33"/>
      <c r="G443" s="23"/>
      <c r="H443" s="24"/>
    </row>
    <row r="444" spans="1:8" ht="19.8" thickBot="1" x14ac:dyDescent="0.35">
      <c r="A444" s="77">
        <v>443</v>
      </c>
      <c r="B444" s="58"/>
      <c r="C444" s="58"/>
      <c r="D444" s="58"/>
      <c r="E444" s="57"/>
      <c r="F444" s="33"/>
      <c r="G444" s="23"/>
      <c r="H444" s="24"/>
    </row>
    <row r="445" spans="1:8" ht="19.8" thickBot="1" x14ac:dyDescent="0.35">
      <c r="A445" s="77">
        <v>444</v>
      </c>
      <c r="B445" s="58"/>
      <c r="C445" s="58"/>
      <c r="D445" s="58"/>
      <c r="E445" s="57"/>
      <c r="F445" s="33"/>
      <c r="G445" s="23"/>
      <c r="H445" s="24"/>
    </row>
    <row r="446" spans="1:8" ht="19.8" thickBot="1" x14ac:dyDescent="0.35">
      <c r="A446" s="77">
        <v>445</v>
      </c>
      <c r="B446" s="58"/>
      <c r="C446" s="58"/>
      <c r="D446" s="58"/>
      <c r="E446" s="57"/>
      <c r="F446" s="33"/>
      <c r="G446" s="23"/>
      <c r="H446" s="24"/>
    </row>
    <row r="447" spans="1:8" ht="19.8" thickBot="1" x14ac:dyDescent="0.35">
      <c r="A447" s="77">
        <v>446</v>
      </c>
      <c r="B447" s="58"/>
      <c r="C447" s="58"/>
      <c r="D447" s="58"/>
      <c r="E447" s="57"/>
      <c r="F447" s="33"/>
      <c r="G447" s="23"/>
      <c r="H447" s="24"/>
    </row>
    <row r="448" spans="1:8" ht="19.8" thickBot="1" x14ac:dyDescent="0.35">
      <c r="A448" s="77">
        <v>447</v>
      </c>
      <c r="B448" s="58"/>
      <c r="C448" s="58"/>
      <c r="D448" s="58"/>
      <c r="E448" s="57"/>
      <c r="F448" s="33"/>
      <c r="G448" s="23"/>
      <c r="H448" s="24"/>
    </row>
    <row r="449" spans="1:8" ht="19.8" thickBot="1" x14ac:dyDescent="0.35">
      <c r="A449" s="77">
        <v>448</v>
      </c>
      <c r="B449" s="58"/>
      <c r="C449" s="58"/>
      <c r="D449" s="58"/>
      <c r="E449" s="57"/>
      <c r="F449" s="33"/>
      <c r="G449" s="23"/>
      <c r="H449" s="24"/>
    </row>
    <row r="450" spans="1:8" ht="19.8" thickBot="1" x14ac:dyDescent="0.35">
      <c r="A450" s="77">
        <v>449</v>
      </c>
      <c r="B450" s="58"/>
      <c r="C450" s="58"/>
      <c r="D450" s="58"/>
      <c r="E450" s="57"/>
      <c r="F450" s="33"/>
      <c r="G450" s="23"/>
      <c r="H450" s="24"/>
    </row>
    <row r="451" spans="1:8" ht="19.8" thickBot="1" x14ac:dyDescent="0.35">
      <c r="A451" s="77">
        <v>450</v>
      </c>
      <c r="B451" s="58"/>
      <c r="C451" s="58"/>
      <c r="D451" s="58"/>
      <c r="E451" s="57"/>
      <c r="F451" s="33"/>
      <c r="G451" s="23"/>
      <c r="H451" s="24"/>
    </row>
    <row r="452" spans="1:8" ht="19.8" thickBot="1" x14ac:dyDescent="0.35">
      <c r="A452" s="77">
        <v>451</v>
      </c>
      <c r="B452" s="58"/>
      <c r="C452" s="58"/>
      <c r="D452" s="58"/>
      <c r="E452" s="57"/>
      <c r="F452" s="33"/>
      <c r="G452" s="23"/>
      <c r="H452" s="24"/>
    </row>
    <row r="453" spans="1:8" ht="19.8" thickBot="1" x14ac:dyDescent="0.35">
      <c r="A453" s="77">
        <v>452</v>
      </c>
      <c r="B453" s="58"/>
      <c r="C453" s="58"/>
      <c r="D453" s="58"/>
      <c r="E453" s="57"/>
      <c r="F453" s="33"/>
      <c r="G453" s="23"/>
      <c r="H453" s="24"/>
    </row>
    <row r="454" spans="1:8" ht="19.8" thickBot="1" x14ac:dyDescent="0.35">
      <c r="A454" s="77">
        <v>453</v>
      </c>
      <c r="B454" s="58"/>
      <c r="C454" s="58"/>
      <c r="D454" s="58"/>
      <c r="E454" s="57"/>
      <c r="F454" s="33"/>
      <c r="G454" s="23"/>
      <c r="H454" s="24"/>
    </row>
    <row r="455" spans="1:8" ht="19.8" thickBot="1" x14ac:dyDescent="0.35">
      <c r="A455" s="77">
        <v>454</v>
      </c>
      <c r="B455" s="58"/>
      <c r="C455" s="58"/>
      <c r="D455" s="58"/>
      <c r="E455" s="57"/>
      <c r="F455" s="33"/>
      <c r="G455" s="23"/>
      <c r="H455" s="24"/>
    </row>
    <row r="456" spans="1:8" ht="19.8" thickBot="1" x14ac:dyDescent="0.35">
      <c r="A456" s="77">
        <v>455</v>
      </c>
      <c r="B456" s="58"/>
      <c r="C456" s="58"/>
      <c r="D456" s="58"/>
      <c r="E456" s="57"/>
      <c r="F456" s="33"/>
      <c r="G456" s="23"/>
      <c r="H456" s="24"/>
    </row>
    <row r="457" spans="1:8" ht="19.8" thickBot="1" x14ac:dyDescent="0.35">
      <c r="A457" s="77">
        <v>456</v>
      </c>
      <c r="B457" s="58"/>
      <c r="C457" s="58"/>
      <c r="D457" s="58"/>
      <c r="E457" s="57"/>
      <c r="F457" s="33"/>
      <c r="G457" s="23"/>
      <c r="H457" s="24"/>
    </row>
    <row r="458" spans="1:8" ht="19.8" thickBot="1" x14ac:dyDescent="0.35">
      <c r="A458" s="77">
        <v>457</v>
      </c>
      <c r="B458" s="58"/>
      <c r="C458" s="58"/>
      <c r="D458" s="58"/>
      <c r="E458" s="57"/>
      <c r="F458" s="33"/>
      <c r="G458" s="23"/>
      <c r="H458" s="24"/>
    </row>
    <row r="459" spans="1:8" ht="19.8" thickBot="1" x14ac:dyDescent="0.35">
      <c r="A459" s="77">
        <v>458</v>
      </c>
      <c r="B459" s="58"/>
      <c r="C459" s="58"/>
      <c r="D459" s="58"/>
      <c r="E459" s="57"/>
      <c r="F459" s="33"/>
      <c r="G459" s="23"/>
      <c r="H459" s="24"/>
    </row>
    <row r="460" spans="1:8" ht="19.8" thickBot="1" x14ac:dyDescent="0.35">
      <c r="A460" s="77">
        <v>459</v>
      </c>
      <c r="B460" s="58"/>
      <c r="C460" s="58"/>
      <c r="D460" s="58"/>
      <c r="E460" s="57"/>
      <c r="F460" s="33"/>
      <c r="G460" s="23"/>
      <c r="H460" s="24"/>
    </row>
    <row r="461" spans="1:8" ht="19.8" thickBot="1" x14ac:dyDescent="0.35">
      <c r="A461" s="77">
        <v>460</v>
      </c>
      <c r="B461" s="58"/>
      <c r="C461" s="58"/>
      <c r="D461" s="58"/>
      <c r="E461" s="57"/>
      <c r="F461" s="33"/>
      <c r="G461" s="23"/>
      <c r="H461" s="24"/>
    </row>
    <row r="462" spans="1:8" ht="19.8" thickBot="1" x14ac:dyDescent="0.35">
      <c r="A462" s="77">
        <v>461</v>
      </c>
      <c r="B462" s="58"/>
      <c r="C462" s="58"/>
      <c r="D462" s="58"/>
      <c r="E462" s="57"/>
      <c r="F462" s="33"/>
      <c r="G462" s="23"/>
      <c r="H462" s="24">
        <v>24</v>
      </c>
    </row>
    <row r="463" spans="1:8" ht="19.8" thickBot="1" x14ac:dyDescent="0.35">
      <c r="A463" s="77">
        <v>462</v>
      </c>
      <c r="B463" s="58"/>
      <c r="C463" s="58"/>
      <c r="D463" s="58"/>
      <c r="E463" s="57"/>
      <c r="F463" s="33"/>
      <c r="G463" s="23"/>
      <c r="H463" s="24"/>
    </row>
    <row r="464" spans="1:8" ht="19.8" thickBot="1" x14ac:dyDescent="0.35">
      <c r="A464" s="77">
        <v>463</v>
      </c>
      <c r="B464" s="58"/>
      <c r="C464" s="58"/>
      <c r="D464" s="58"/>
      <c r="E464" s="57"/>
      <c r="F464" s="33"/>
      <c r="G464" s="23"/>
      <c r="H464" s="24"/>
    </row>
    <row r="465" spans="1:8" ht="19.8" thickBot="1" x14ac:dyDescent="0.35">
      <c r="A465" s="77">
        <v>464</v>
      </c>
      <c r="B465" s="58"/>
      <c r="C465" s="58"/>
      <c r="D465" s="58"/>
      <c r="E465" s="57"/>
      <c r="F465" s="33"/>
      <c r="G465" s="23"/>
      <c r="H465" s="24"/>
    </row>
    <row r="466" spans="1:8" ht="19.8" thickBot="1" x14ac:dyDescent="0.35">
      <c r="A466" s="77">
        <v>465</v>
      </c>
      <c r="B466" s="58"/>
      <c r="C466" s="58"/>
      <c r="D466" s="58"/>
      <c r="E466" s="57"/>
      <c r="F466" s="33"/>
      <c r="G466" s="23"/>
      <c r="H466" s="24"/>
    </row>
    <row r="467" spans="1:8" ht="19.8" thickBot="1" x14ac:dyDescent="0.35">
      <c r="A467" s="77">
        <v>466</v>
      </c>
      <c r="B467" s="58"/>
      <c r="C467" s="58"/>
      <c r="D467" s="58"/>
      <c r="E467" s="57"/>
      <c r="F467" s="33"/>
      <c r="G467" s="23"/>
      <c r="H467" s="24"/>
    </row>
    <row r="468" spans="1:8" ht="19.8" thickBot="1" x14ac:dyDescent="0.35">
      <c r="A468" s="77">
        <v>467</v>
      </c>
      <c r="B468" s="58"/>
      <c r="C468" s="58"/>
      <c r="D468" s="58"/>
      <c r="E468" s="57"/>
      <c r="F468" s="33"/>
      <c r="G468" s="23"/>
      <c r="H468" s="24"/>
    </row>
    <row r="469" spans="1:8" ht="19.8" thickBot="1" x14ac:dyDescent="0.35">
      <c r="A469" s="77">
        <v>468</v>
      </c>
      <c r="B469" s="58"/>
      <c r="C469" s="58"/>
      <c r="D469" s="58"/>
      <c r="E469" s="57"/>
      <c r="F469" s="33"/>
      <c r="G469" s="23"/>
      <c r="H469" s="24"/>
    </row>
    <row r="470" spans="1:8" ht="19.8" thickBot="1" x14ac:dyDescent="0.35">
      <c r="A470" s="77">
        <v>469</v>
      </c>
      <c r="B470" s="58"/>
      <c r="C470" s="58"/>
      <c r="D470" s="58"/>
      <c r="E470" s="57"/>
      <c r="F470" s="33"/>
      <c r="G470" s="23"/>
      <c r="H470" s="24"/>
    </row>
    <row r="471" spans="1:8" ht="19.8" thickBot="1" x14ac:dyDescent="0.35">
      <c r="A471" s="77">
        <v>470</v>
      </c>
      <c r="B471" s="58"/>
      <c r="C471" s="58"/>
      <c r="D471" s="58"/>
      <c r="E471" s="57"/>
      <c r="F471" s="33"/>
      <c r="G471" s="23"/>
      <c r="H471" s="24"/>
    </row>
    <row r="472" spans="1:8" ht="19.8" thickBot="1" x14ac:dyDescent="0.35">
      <c r="A472" s="77">
        <v>471</v>
      </c>
      <c r="B472" s="58"/>
      <c r="C472" s="58"/>
      <c r="D472" s="58"/>
      <c r="E472" s="57"/>
      <c r="F472" s="33"/>
      <c r="G472" s="23"/>
      <c r="H472" s="24"/>
    </row>
    <row r="473" spans="1:8" ht="19.8" thickBot="1" x14ac:dyDescent="0.35">
      <c r="A473" s="77">
        <v>472</v>
      </c>
      <c r="B473" s="58"/>
      <c r="C473" s="58"/>
      <c r="D473" s="58"/>
      <c r="E473" s="57"/>
      <c r="F473" s="33"/>
      <c r="G473" s="23"/>
      <c r="H473" s="24"/>
    </row>
    <row r="474" spans="1:8" ht="19.8" thickBot="1" x14ac:dyDescent="0.35">
      <c r="A474" s="77">
        <v>473</v>
      </c>
      <c r="B474" s="58"/>
      <c r="C474" s="58"/>
      <c r="D474" s="58"/>
      <c r="E474" s="57"/>
      <c r="F474" s="33"/>
      <c r="G474" s="23"/>
      <c r="H474" s="24"/>
    </row>
    <row r="475" spans="1:8" ht="19.8" thickBot="1" x14ac:dyDescent="0.35">
      <c r="A475" s="77">
        <v>474</v>
      </c>
      <c r="B475" s="58"/>
      <c r="C475" s="58"/>
      <c r="D475" s="58"/>
      <c r="E475" s="57"/>
      <c r="F475" s="33"/>
      <c r="G475" s="23"/>
      <c r="H475" s="24"/>
    </row>
    <row r="476" spans="1:8" ht="19.8" thickBot="1" x14ac:dyDescent="0.35">
      <c r="A476" s="77">
        <v>475</v>
      </c>
      <c r="B476" s="58"/>
      <c r="C476" s="58"/>
      <c r="D476" s="58"/>
      <c r="E476" s="57"/>
      <c r="F476" s="33"/>
      <c r="G476" s="23"/>
      <c r="H476" s="24"/>
    </row>
    <row r="477" spans="1:8" ht="19.8" thickBot="1" x14ac:dyDescent="0.35">
      <c r="A477" s="77">
        <v>476</v>
      </c>
      <c r="B477" s="58"/>
      <c r="C477" s="58"/>
      <c r="D477" s="58"/>
      <c r="E477" s="57"/>
      <c r="F477" s="33"/>
      <c r="G477" s="23"/>
      <c r="H477" s="24"/>
    </row>
    <row r="478" spans="1:8" ht="19.8" thickBot="1" x14ac:dyDescent="0.35">
      <c r="A478" s="77">
        <v>477</v>
      </c>
      <c r="B478" s="58"/>
      <c r="C478" s="58"/>
      <c r="D478" s="58"/>
      <c r="E478" s="57"/>
      <c r="F478" s="33"/>
      <c r="G478" s="23"/>
      <c r="H478" s="24"/>
    </row>
    <row r="479" spans="1:8" ht="19.8" thickBot="1" x14ac:dyDescent="0.35">
      <c r="A479" s="77">
        <v>478</v>
      </c>
      <c r="B479" s="58"/>
      <c r="C479" s="58"/>
      <c r="D479" s="58"/>
      <c r="E479" s="57"/>
      <c r="F479" s="33"/>
      <c r="G479" s="23"/>
      <c r="H479" s="24"/>
    </row>
    <row r="480" spans="1:8" ht="19.8" thickBot="1" x14ac:dyDescent="0.35">
      <c r="A480" s="77">
        <v>479</v>
      </c>
      <c r="B480" s="58"/>
      <c r="C480" s="58"/>
      <c r="D480" s="58"/>
      <c r="E480" s="57"/>
      <c r="F480" s="33"/>
      <c r="G480" s="23"/>
      <c r="H480" s="24"/>
    </row>
    <row r="481" spans="1:8" ht="19.8" thickBot="1" x14ac:dyDescent="0.35">
      <c r="A481" s="77">
        <v>480</v>
      </c>
      <c r="B481" s="58"/>
      <c r="C481" s="58"/>
      <c r="D481" s="58"/>
      <c r="E481" s="57"/>
      <c r="F481" s="33"/>
      <c r="G481" s="23"/>
      <c r="H481" s="24"/>
    </row>
    <row r="482" spans="1:8" ht="19.8" thickBot="1" x14ac:dyDescent="0.35">
      <c r="A482" s="77">
        <v>481</v>
      </c>
      <c r="B482" s="58"/>
      <c r="C482" s="58"/>
      <c r="D482" s="58"/>
      <c r="E482" s="57"/>
      <c r="F482" s="33"/>
      <c r="G482" s="23"/>
      <c r="H482" s="24">
        <v>25</v>
      </c>
    </row>
    <row r="483" spans="1:8" ht="19.8" thickBot="1" x14ac:dyDescent="0.35">
      <c r="A483" s="77">
        <v>482</v>
      </c>
      <c r="B483" s="58"/>
      <c r="C483" s="58"/>
      <c r="D483" s="58"/>
      <c r="E483" s="57"/>
      <c r="F483" s="33"/>
      <c r="G483" s="23"/>
      <c r="H483" s="24"/>
    </row>
    <row r="484" spans="1:8" ht="19.8" thickBot="1" x14ac:dyDescent="0.35">
      <c r="A484" s="77">
        <v>483</v>
      </c>
      <c r="B484" s="58"/>
      <c r="C484" s="58"/>
      <c r="D484" s="58"/>
      <c r="E484" s="57"/>
      <c r="F484" s="33"/>
      <c r="G484" s="23"/>
      <c r="H484" s="24"/>
    </row>
    <row r="485" spans="1:8" ht="19.8" thickBot="1" x14ac:dyDescent="0.35">
      <c r="A485" s="77">
        <v>484</v>
      </c>
      <c r="B485" s="58"/>
      <c r="C485" s="58"/>
      <c r="D485" s="58"/>
      <c r="E485" s="57"/>
      <c r="F485" s="33"/>
      <c r="G485" s="23"/>
      <c r="H485" s="24"/>
    </row>
    <row r="486" spans="1:8" ht="19.8" thickBot="1" x14ac:dyDescent="0.35">
      <c r="A486" s="77">
        <v>485</v>
      </c>
      <c r="B486" s="58"/>
      <c r="C486" s="58"/>
      <c r="D486" s="58"/>
      <c r="E486" s="57"/>
      <c r="F486" s="33"/>
      <c r="G486" s="23"/>
      <c r="H486" s="24"/>
    </row>
    <row r="487" spans="1:8" ht="19.8" thickBot="1" x14ac:dyDescent="0.35">
      <c r="A487" s="77">
        <v>486</v>
      </c>
      <c r="B487" s="58"/>
      <c r="C487" s="58"/>
      <c r="D487" s="58"/>
      <c r="E487" s="57"/>
      <c r="F487" s="33"/>
      <c r="G487" s="23"/>
      <c r="H487" s="24"/>
    </row>
    <row r="488" spans="1:8" ht="19.8" thickBot="1" x14ac:dyDescent="0.35">
      <c r="A488" s="77">
        <v>487</v>
      </c>
      <c r="B488" s="58"/>
      <c r="C488" s="58"/>
      <c r="D488" s="58"/>
      <c r="E488" s="57"/>
      <c r="F488" s="33"/>
      <c r="G488" s="23"/>
      <c r="H488" s="24"/>
    </row>
    <row r="489" spans="1:8" ht="19.8" thickBot="1" x14ac:dyDescent="0.35">
      <c r="A489" s="77">
        <v>488</v>
      </c>
      <c r="B489" s="58"/>
      <c r="C489" s="58"/>
      <c r="D489" s="58"/>
      <c r="E489" s="57"/>
      <c r="F489" s="33"/>
      <c r="G489" s="23"/>
      <c r="H489" s="24"/>
    </row>
    <row r="490" spans="1:8" ht="19.8" thickBot="1" x14ac:dyDescent="0.35">
      <c r="A490" s="77">
        <v>489</v>
      </c>
      <c r="B490" s="58"/>
      <c r="C490" s="58"/>
      <c r="D490" s="58"/>
      <c r="E490" s="57"/>
      <c r="F490" s="33"/>
      <c r="G490" s="23"/>
      <c r="H490" s="24"/>
    </row>
    <row r="491" spans="1:8" ht="19.8" thickBot="1" x14ac:dyDescent="0.35">
      <c r="A491" s="77">
        <v>490</v>
      </c>
      <c r="B491" s="58"/>
      <c r="C491" s="58"/>
      <c r="D491" s="58"/>
      <c r="E491" s="57"/>
      <c r="F491" s="33"/>
      <c r="G491" s="23"/>
      <c r="H491" s="24"/>
    </row>
    <row r="492" spans="1:8" ht="19.8" thickBot="1" x14ac:dyDescent="0.35">
      <c r="A492" s="77">
        <v>491</v>
      </c>
      <c r="B492" s="58"/>
      <c r="C492" s="58"/>
      <c r="D492" s="58"/>
      <c r="E492" s="57"/>
      <c r="F492" s="33"/>
      <c r="G492" s="23"/>
      <c r="H492" s="24"/>
    </row>
    <row r="493" spans="1:8" ht="19.8" thickBot="1" x14ac:dyDescent="0.35">
      <c r="A493" s="77">
        <v>492</v>
      </c>
      <c r="B493" s="58"/>
      <c r="C493" s="58"/>
      <c r="D493" s="58"/>
      <c r="E493" s="57"/>
      <c r="F493" s="33"/>
      <c r="G493" s="23"/>
      <c r="H493" s="24"/>
    </row>
    <row r="494" spans="1:8" ht="19.8" thickBot="1" x14ac:dyDescent="0.35">
      <c r="A494" s="77">
        <v>493</v>
      </c>
      <c r="B494" s="58"/>
      <c r="C494" s="58"/>
      <c r="D494" s="58"/>
      <c r="E494" s="57"/>
      <c r="F494" s="33"/>
      <c r="G494" s="23"/>
      <c r="H494" s="24"/>
    </row>
    <row r="495" spans="1:8" ht="19.8" thickBot="1" x14ac:dyDescent="0.35">
      <c r="A495" s="77">
        <v>494</v>
      </c>
      <c r="B495" s="58"/>
      <c r="C495" s="58"/>
      <c r="D495" s="58"/>
      <c r="E495" s="57"/>
      <c r="F495" s="33"/>
      <c r="G495" s="23"/>
      <c r="H495" s="24"/>
    </row>
    <row r="496" spans="1:8" ht="19.8" thickBot="1" x14ac:dyDescent="0.35">
      <c r="A496" s="77">
        <v>495</v>
      </c>
      <c r="B496" s="58"/>
      <c r="C496" s="58"/>
      <c r="D496" s="58"/>
      <c r="E496" s="57"/>
      <c r="F496" s="33"/>
      <c r="G496" s="23"/>
      <c r="H496" s="24"/>
    </row>
    <row r="497" spans="1:8" ht="19.8" thickBot="1" x14ac:dyDescent="0.35">
      <c r="A497" s="77">
        <v>496</v>
      </c>
      <c r="B497" s="58"/>
      <c r="C497" s="58"/>
      <c r="D497" s="58"/>
      <c r="E497" s="57"/>
      <c r="F497" s="33"/>
      <c r="G497" s="23"/>
      <c r="H497" s="24"/>
    </row>
    <row r="498" spans="1:8" ht="19.8" thickBot="1" x14ac:dyDescent="0.35">
      <c r="A498" s="77">
        <v>497</v>
      </c>
      <c r="B498" s="58"/>
      <c r="C498" s="58"/>
      <c r="D498" s="58"/>
      <c r="E498" s="57"/>
      <c r="F498" s="33"/>
      <c r="G498" s="23"/>
      <c r="H498" s="24"/>
    </row>
    <row r="499" spans="1:8" ht="19.8" thickBot="1" x14ac:dyDescent="0.35">
      <c r="A499" s="77">
        <v>498</v>
      </c>
      <c r="B499" s="58"/>
      <c r="C499" s="58"/>
      <c r="D499" s="58"/>
      <c r="E499" s="57"/>
      <c r="F499" s="33"/>
      <c r="G499" s="23"/>
      <c r="H499" s="24"/>
    </row>
    <row r="500" spans="1:8" ht="19.8" thickBot="1" x14ac:dyDescent="0.35">
      <c r="A500" s="77">
        <v>499</v>
      </c>
      <c r="B500" s="58"/>
      <c r="C500" s="58"/>
      <c r="D500" s="58"/>
      <c r="E500" s="57"/>
      <c r="F500" s="33"/>
      <c r="G500" s="23"/>
      <c r="H500" s="24"/>
    </row>
    <row r="501" spans="1:8" ht="19.8" thickBot="1" x14ac:dyDescent="0.35">
      <c r="A501" s="77">
        <v>500</v>
      </c>
      <c r="B501" s="58"/>
      <c r="C501" s="58"/>
      <c r="D501" s="58"/>
      <c r="E501" s="57"/>
      <c r="F501" s="33"/>
      <c r="G501" s="23"/>
      <c r="H501" s="24"/>
    </row>
    <row r="502" spans="1:8" ht="19.2" x14ac:dyDescent="0.3">
      <c r="A502" s="77">
        <v>501</v>
      </c>
      <c r="B502" s="58"/>
      <c r="C502" s="59"/>
      <c r="D502" s="59"/>
    </row>
    <row r="503" spans="1:8" ht="19.2" x14ac:dyDescent="0.3">
      <c r="A503" s="77">
        <v>502</v>
      </c>
      <c r="B503" s="58"/>
      <c r="C503" s="59"/>
      <c r="D503" s="59"/>
    </row>
    <row r="504" spans="1:8" ht="19.2" x14ac:dyDescent="0.3">
      <c r="A504" s="77">
        <v>503</v>
      </c>
      <c r="B504" s="58"/>
      <c r="C504" s="59"/>
      <c r="D504" s="59"/>
    </row>
    <row r="505" spans="1:8" ht="19.2" x14ac:dyDescent="0.3">
      <c r="A505" s="77">
        <v>504</v>
      </c>
      <c r="B505" s="58"/>
      <c r="C505" s="59"/>
      <c r="D505" s="59"/>
    </row>
    <row r="506" spans="1:8" ht="19.2" x14ac:dyDescent="0.3">
      <c r="A506" s="77">
        <v>505</v>
      </c>
      <c r="B506" s="58"/>
      <c r="C506" s="59"/>
      <c r="D506" s="59"/>
    </row>
    <row r="507" spans="1:8" ht="19.2" x14ac:dyDescent="0.3">
      <c r="A507" s="77">
        <v>506</v>
      </c>
      <c r="B507" s="58"/>
      <c r="C507" s="59"/>
      <c r="D507" s="59"/>
    </row>
    <row r="508" spans="1:8" ht="19.2" x14ac:dyDescent="0.3">
      <c r="A508" s="77">
        <v>507</v>
      </c>
      <c r="B508" s="58"/>
      <c r="C508" s="59"/>
      <c r="D508" s="59"/>
    </row>
    <row r="509" spans="1:8" ht="19.2" x14ac:dyDescent="0.3">
      <c r="A509" s="77">
        <v>508</v>
      </c>
      <c r="B509" s="58"/>
      <c r="C509" s="59"/>
      <c r="D509" s="59"/>
    </row>
    <row r="510" spans="1:8" ht="19.2" x14ac:dyDescent="0.3">
      <c r="A510" s="77">
        <v>509</v>
      </c>
      <c r="B510" s="58"/>
      <c r="C510" s="59"/>
      <c r="D510" s="59"/>
    </row>
    <row r="511" spans="1:8" ht="19.2" x14ac:dyDescent="0.3">
      <c r="A511" s="77">
        <v>510</v>
      </c>
      <c r="B511" s="58"/>
      <c r="C511" s="59"/>
      <c r="D511" s="59"/>
    </row>
    <row r="512" spans="1:8" ht="19.2" x14ac:dyDescent="0.3">
      <c r="A512" s="77">
        <v>511</v>
      </c>
      <c r="B512" s="58"/>
      <c r="C512" s="59"/>
      <c r="D512" s="59"/>
    </row>
    <row r="513" spans="1:4" ht="19.2" x14ac:dyDescent="0.3">
      <c r="A513" s="77">
        <v>512</v>
      </c>
      <c r="B513" s="58"/>
      <c r="C513" s="59"/>
      <c r="D513" s="59"/>
    </row>
    <row r="514" spans="1:4" ht="19.2" x14ac:dyDescent="0.3">
      <c r="A514" s="77">
        <v>513</v>
      </c>
      <c r="B514" s="58"/>
      <c r="C514" s="59"/>
      <c r="D514" s="59"/>
    </row>
    <row r="515" spans="1:4" ht="19.2" x14ac:dyDescent="0.3">
      <c r="A515" s="77">
        <v>514</v>
      </c>
      <c r="B515" s="58"/>
      <c r="C515" s="59"/>
      <c r="D515" s="59"/>
    </row>
    <row r="516" spans="1:4" ht="19.2" x14ac:dyDescent="0.3">
      <c r="A516" s="77">
        <v>515</v>
      </c>
      <c r="B516" s="58"/>
      <c r="C516" s="59"/>
      <c r="D516" s="59"/>
    </row>
    <row r="517" spans="1:4" ht="19.2" x14ac:dyDescent="0.3">
      <c r="A517" s="77">
        <v>516</v>
      </c>
      <c r="B517" s="58"/>
      <c r="C517" s="59"/>
      <c r="D517" s="59"/>
    </row>
    <row r="518" spans="1:4" ht="19.2" x14ac:dyDescent="0.3">
      <c r="A518" s="77">
        <v>517</v>
      </c>
      <c r="B518" s="58"/>
      <c r="C518" s="59"/>
      <c r="D518" s="59"/>
    </row>
    <row r="519" spans="1:4" ht="19.2" x14ac:dyDescent="0.3">
      <c r="A519" s="77">
        <v>518</v>
      </c>
      <c r="B519" s="58"/>
      <c r="C519" s="59"/>
      <c r="D519" s="59"/>
    </row>
    <row r="520" spans="1:4" ht="19.2" x14ac:dyDescent="0.3">
      <c r="A520" s="77">
        <v>519</v>
      </c>
      <c r="B520" s="58"/>
      <c r="C520" s="59"/>
      <c r="D520" s="59"/>
    </row>
    <row r="521" spans="1:4" ht="19.2" x14ac:dyDescent="0.3">
      <c r="A521" s="77">
        <v>520</v>
      </c>
      <c r="B521" s="58"/>
      <c r="C521" s="59"/>
      <c r="D521" s="59"/>
    </row>
    <row r="522" spans="1:4" ht="19.2" x14ac:dyDescent="0.3">
      <c r="A522" s="77">
        <v>521</v>
      </c>
      <c r="B522" s="58"/>
      <c r="C522" s="59"/>
      <c r="D522" s="59"/>
    </row>
    <row r="523" spans="1:4" ht="19.2" x14ac:dyDescent="0.3">
      <c r="A523" s="77">
        <v>522</v>
      </c>
      <c r="B523" s="58"/>
      <c r="C523" s="59"/>
      <c r="D523" s="59"/>
    </row>
    <row r="524" spans="1:4" ht="19.2" x14ac:dyDescent="0.3">
      <c r="A524" s="77">
        <v>523</v>
      </c>
      <c r="B524" s="58"/>
      <c r="C524" s="59"/>
      <c r="D524" s="59"/>
    </row>
    <row r="525" spans="1:4" ht="19.2" x14ac:dyDescent="0.3">
      <c r="A525" s="77">
        <v>524</v>
      </c>
      <c r="B525" s="58"/>
      <c r="C525" s="59"/>
      <c r="D525" s="59"/>
    </row>
    <row r="526" spans="1:4" ht="19.2" x14ac:dyDescent="0.3">
      <c r="A526" s="77">
        <v>525</v>
      </c>
      <c r="B526" s="58"/>
      <c r="C526" s="59"/>
      <c r="D526" s="59"/>
    </row>
    <row r="527" spans="1:4" ht="19.2" x14ac:dyDescent="0.3">
      <c r="A527" s="77">
        <v>526</v>
      </c>
      <c r="B527" s="58"/>
      <c r="C527" s="59"/>
      <c r="D527" s="59"/>
    </row>
    <row r="528" spans="1:4" ht="19.2" x14ac:dyDescent="0.3">
      <c r="A528" s="77">
        <v>527</v>
      </c>
      <c r="B528" s="58"/>
      <c r="C528" s="59"/>
      <c r="D528" s="59"/>
    </row>
    <row r="529" spans="1:4" ht="19.2" x14ac:dyDescent="0.3">
      <c r="A529" s="77">
        <v>528</v>
      </c>
      <c r="B529" s="58"/>
      <c r="C529" s="59"/>
      <c r="D529" s="59"/>
    </row>
    <row r="530" spans="1:4" ht="19.2" x14ac:dyDescent="0.3">
      <c r="A530" s="77">
        <v>529</v>
      </c>
      <c r="B530" s="58"/>
      <c r="C530" s="59"/>
      <c r="D530" s="59"/>
    </row>
    <row r="531" spans="1:4" ht="19.2" x14ac:dyDescent="0.3">
      <c r="A531" s="77">
        <v>530</v>
      </c>
      <c r="B531" s="58"/>
      <c r="C531" s="59"/>
      <c r="D531" s="59"/>
    </row>
    <row r="532" spans="1:4" ht="19.2" x14ac:dyDescent="0.3">
      <c r="A532" s="77">
        <v>531</v>
      </c>
      <c r="B532" s="58"/>
      <c r="C532" s="59"/>
      <c r="D532" s="59"/>
    </row>
    <row r="533" spans="1:4" ht="19.2" x14ac:dyDescent="0.3">
      <c r="A533" s="77">
        <v>532</v>
      </c>
      <c r="B533" s="58"/>
      <c r="C533" s="59"/>
      <c r="D533" s="59"/>
    </row>
    <row r="534" spans="1:4" ht="19.2" x14ac:dyDescent="0.3">
      <c r="A534" s="77">
        <v>533</v>
      </c>
      <c r="B534" s="58"/>
      <c r="C534" s="59"/>
      <c r="D534" s="59"/>
    </row>
    <row r="535" spans="1:4" ht="19.2" x14ac:dyDescent="0.3">
      <c r="A535" s="77">
        <v>534</v>
      </c>
      <c r="B535" s="58"/>
      <c r="C535" s="59"/>
      <c r="D535" s="59"/>
    </row>
    <row r="536" spans="1:4" ht="19.2" x14ac:dyDescent="0.3">
      <c r="A536" s="77">
        <v>535</v>
      </c>
      <c r="B536" s="58"/>
      <c r="C536" s="59"/>
      <c r="D536" s="59"/>
    </row>
    <row r="537" spans="1:4" ht="19.2" x14ac:dyDescent="0.3">
      <c r="A537" s="77">
        <v>536</v>
      </c>
      <c r="B537" s="58"/>
      <c r="C537" s="59"/>
      <c r="D537" s="59"/>
    </row>
    <row r="538" spans="1:4" ht="19.2" x14ac:dyDescent="0.3">
      <c r="A538" s="77">
        <v>537</v>
      </c>
      <c r="B538" s="58"/>
      <c r="C538" s="59"/>
      <c r="D538" s="59"/>
    </row>
    <row r="539" spans="1:4" ht="19.2" x14ac:dyDescent="0.3">
      <c r="A539" s="77">
        <v>538</v>
      </c>
      <c r="B539" s="58"/>
      <c r="C539" s="59"/>
      <c r="D539" s="59"/>
    </row>
    <row r="540" spans="1:4" ht="19.2" x14ac:dyDescent="0.3">
      <c r="A540" s="77">
        <v>539</v>
      </c>
      <c r="B540" s="58"/>
      <c r="C540" s="59"/>
      <c r="D540" s="59"/>
    </row>
    <row r="541" spans="1:4" ht="19.2" x14ac:dyDescent="0.3">
      <c r="A541" s="77">
        <v>540</v>
      </c>
      <c r="B541" s="58"/>
      <c r="C541" s="59"/>
      <c r="D541" s="59"/>
    </row>
    <row r="542" spans="1:4" ht="19.2" x14ac:dyDescent="0.3">
      <c r="A542" s="77">
        <v>541</v>
      </c>
      <c r="B542" s="58"/>
      <c r="C542" s="59"/>
      <c r="D542" s="59"/>
    </row>
    <row r="543" spans="1:4" ht="19.2" x14ac:dyDescent="0.3">
      <c r="A543" s="77">
        <v>542</v>
      </c>
      <c r="B543" s="58"/>
      <c r="C543" s="59"/>
      <c r="D543" s="59"/>
    </row>
    <row r="544" spans="1:4" ht="19.2" x14ac:dyDescent="0.3">
      <c r="A544" s="77">
        <v>543</v>
      </c>
      <c r="B544" s="58"/>
      <c r="C544" s="59"/>
      <c r="D544" s="59"/>
    </row>
    <row r="545" spans="1:4" ht="19.2" x14ac:dyDescent="0.3">
      <c r="A545" s="77">
        <v>544</v>
      </c>
      <c r="B545" s="58"/>
      <c r="C545" s="59"/>
      <c r="D545" s="59"/>
    </row>
    <row r="546" spans="1:4" ht="19.2" x14ac:dyDescent="0.3">
      <c r="A546" s="77">
        <v>545</v>
      </c>
      <c r="B546" s="58"/>
      <c r="C546" s="59"/>
      <c r="D546" s="59"/>
    </row>
    <row r="547" spans="1:4" ht="19.2" x14ac:dyDescent="0.3">
      <c r="A547" s="77">
        <v>546</v>
      </c>
      <c r="B547" s="58"/>
      <c r="C547" s="59"/>
      <c r="D547" s="59"/>
    </row>
    <row r="548" spans="1:4" ht="19.2" x14ac:dyDescent="0.3">
      <c r="A548" s="77">
        <v>547</v>
      </c>
      <c r="B548" s="58"/>
      <c r="C548" s="59"/>
      <c r="D548" s="59"/>
    </row>
    <row r="549" spans="1:4" ht="19.2" x14ac:dyDescent="0.3">
      <c r="A549" s="77">
        <v>548</v>
      </c>
      <c r="B549" s="58"/>
      <c r="C549" s="59"/>
      <c r="D549" s="59"/>
    </row>
    <row r="550" spans="1:4" ht="19.2" x14ac:dyDescent="0.3">
      <c r="A550" s="77">
        <v>549</v>
      </c>
      <c r="B550" s="58"/>
      <c r="C550" s="59"/>
      <c r="D550" s="59"/>
    </row>
    <row r="551" spans="1:4" ht="19.2" x14ac:dyDescent="0.3">
      <c r="A551" s="77">
        <v>550</v>
      </c>
      <c r="B551" s="58"/>
      <c r="C551" s="59"/>
      <c r="D551" s="59"/>
    </row>
    <row r="552" spans="1:4" ht="19.2" x14ac:dyDescent="0.3">
      <c r="A552" s="77">
        <v>551</v>
      </c>
      <c r="B552" s="58"/>
      <c r="C552" s="59"/>
      <c r="D552" s="59"/>
    </row>
    <row r="553" spans="1:4" ht="19.2" x14ac:dyDescent="0.3">
      <c r="A553" s="77">
        <v>552</v>
      </c>
      <c r="B553" s="58"/>
      <c r="C553" s="59"/>
      <c r="D553" s="59"/>
    </row>
    <row r="554" spans="1:4" ht="19.2" x14ac:dyDescent="0.3">
      <c r="A554" s="77">
        <v>553</v>
      </c>
      <c r="B554" s="58"/>
      <c r="C554" s="59"/>
      <c r="D554" s="59"/>
    </row>
    <row r="555" spans="1:4" ht="19.2" x14ac:dyDescent="0.3">
      <c r="A555" s="77">
        <v>554</v>
      </c>
      <c r="B555" s="58"/>
      <c r="C555" s="59"/>
      <c r="D555" s="59"/>
    </row>
    <row r="556" spans="1:4" ht="19.2" x14ac:dyDescent="0.3">
      <c r="A556" s="77">
        <v>555</v>
      </c>
      <c r="B556" s="58"/>
      <c r="C556" s="59"/>
      <c r="D556" s="59"/>
    </row>
    <row r="557" spans="1:4" ht="19.2" x14ac:dyDescent="0.3">
      <c r="A557" s="77">
        <v>556</v>
      </c>
      <c r="B557" s="58"/>
      <c r="C557" s="59"/>
      <c r="D557" s="59"/>
    </row>
    <row r="558" spans="1:4" ht="19.2" x14ac:dyDescent="0.3">
      <c r="A558" s="77">
        <v>557</v>
      </c>
      <c r="B558" s="58"/>
      <c r="C558" s="59"/>
      <c r="D558" s="59"/>
    </row>
    <row r="559" spans="1:4" ht="19.2" x14ac:dyDescent="0.3">
      <c r="A559" s="77">
        <v>558</v>
      </c>
      <c r="B559" s="58"/>
      <c r="C559" s="59"/>
      <c r="D559" s="59"/>
    </row>
    <row r="560" spans="1:4" ht="19.2" x14ac:dyDescent="0.3">
      <c r="A560" s="77">
        <v>559</v>
      </c>
      <c r="B560" s="58"/>
      <c r="C560" s="59"/>
      <c r="D560" s="59"/>
    </row>
    <row r="561" spans="1:4" ht="19.2" x14ac:dyDescent="0.3">
      <c r="A561" s="77">
        <v>560</v>
      </c>
      <c r="B561" s="58"/>
      <c r="C561" s="59"/>
      <c r="D561" s="59"/>
    </row>
    <row r="562" spans="1:4" ht="19.2" x14ac:dyDescent="0.3">
      <c r="A562" s="77">
        <v>561</v>
      </c>
      <c r="B562" s="58"/>
      <c r="C562" s="59"/>
      <c r="D562" s="59"/>
    </row>
    <row r="563" spans="1:4" ht="19.2" x14ac:dyDescent="0.3">
      <c r="A563" s="77">
        <v>562</v>
      </c>
      <c r="B563" s="58"/>
      <c r="C563" s="59"/>
      <c r="D563" s="59"/>
    </row>
    <row r="564" spans="1:4" ht="19.2" x14ac:dyDescent="0.3">
      <c r="A564" s="77">
        <v>563</v>
      </c>
      <c r="B564" s="58"/>
      <c r="C564" s="59"/>
      <c r="D564" s="59"/>
    </row>
    <row r="565" spans="1:4" ht="19.2" x14ac:dyDescent="0.3">
      <c r="A565" s="77">
        <v>564</v>
      </c>
      <c r="B565" s="58"/>
      <c r="C565" s="59"/>
      <c r="D565" s="59"/>
    </row>
    <row r="566" spans="1:4" ht="19.2" x14ac:dyDescent="0.3">
      <c r="A566" s="77">
        <v>565</v>
      </c>
      <c r="B566" s="58"/>
      <c r="C566" s="59"/>
      <c r="D566" s="59"/>
    </row>
    <row r="567" spans="1:4" ht="19.2" x14ac:dyDescent="0.3">
      <c r="A567" s="77">
        <v>566</v>
      </c>
      <c r="B567" s="58"/>
      <c r="C567" s="59"/>
      <c r="D567" s="59"/>
    </row>
    <row r="568" spans="1:4" ht="19.2" x14ac:dyDescent="0.3">
      <c r="A568" s="77">
        <v>567</v>
      </c>
      <c r="B568" s="58"/>
      <c r="C568" s="59"/>
      <c r="D568" s="59"/>
    </row>
    <row r="569" spans="1:4" ht="19.2" x14ac:dyDescent="0.3">
      <c r="A569" s="77">
        <v>568</v>
      </c>
      <c r="B569" s="58"/>
      <c r="C569" s="59"/>
      <c r="D569" s="59"/>
    </row>
    <row r="570" spans="1:4" ht="19.2" x14ac:dyDescent="0.3">
      <c r="A570" s="77">
        <v>569</v>
      </c>
      <c r="B570" s="58"/>
      <c r="C570" s="59"/>
      <c r="D570" s="59"/>
    </row>
    <row r="571" spans="1:4" ht="19.2" x14ac:dyDescent="0.3">
      <c r="A571" s="77">
        <v>570</v>
      </c>
      <c r="B571" s="58"/>
      <c r="C571" s="59"/>
      <c r="D571" s="59"/>
    </row>
    <row r="572" spans="1:4" ht="19.2" x14ac:dyDescent="0.3">
      <c r="A572" s="77">
        <v>571</v>
      </c>
      <c r="B572" s="58"/>
      <c r="C572" s="59"/>
      <c r="D572" s="59"/>
    </row>
    <row r="573" spans="1:4" ht="19.2" x14ac:dyDescent="0.3">
      <c r="A573" s="77">
        <v>572</v>
      </c>
      <c r="B573" s="58"/>
      <c r="C573" s="59"/>
      <c r="D573" s="59"/>
    </row>
    <row r="574" spans="1:4" ht="19.2" x14ac:dyDescent="0.3">
      <c r="A574" s="77">
        <v>573</v>
      </c>
      <c r="B574" s="58"/>
      <c r="C574" s="59"/>
      <c r="D574" s="59"/>
    </row>
    <row r="575" spans="1:4" ht="19.2" x14ac:dyDescent="0.3">
      <c r="A575" s="77">
        <v>574</v>
      </c>
      <c r="B575" s="58"/>
      <c r="C575" s="59"/>
      <c r="D575" s="59"/>
    </row>
    <row r="576" spans="1:4" ht="19.2" x14ac:dyDescent="0.3">
      <c r="A576" s="77">
        <v>575</v>
      </c>
      <c r="B576" s="58"/>
      <c r="C576" s="59"/>
      <c r="D576" s="59"/>
    </row>
    <row r="577" spans="1:4" ht="19.2" x14ac:dyDescent="0.3">
      <c r="A577" s="77">
        <v>576</v>
      </c>
      <c r="B577" s="58"/>
      <c r="C577" s="59"/>
      <c r="D577" s="59"/>
    </row>
    <row r="578" spans="1:4" ht="19.2" x14ac:dyDescent="0.3">
      <c r="A578" s="77">
        <v>577</v>
      </c>
      <c r="B578" s="58"/>
      <c r="C578" s="59"/>
      <c r="D578" s="59"/>
    </row>
    <row r="579" spans="1:4" ht="19.2" x14ac:dyDescent="0.3">
      <c r="A579" s="77">
        <v>578</v>
      </c>
      <c r="B579" s="58"/>
      <c r="C579" s="59"/>
      <c r="D579" s="59"/>
    </row>
    <row r="580" spans="1:4" ht="19.2" x14ac:dyDescent="0.3">
      <c r="A580" s="77">
        <v>579</v>
      </c>
      <c r="B580" s="58"/>
      <c r="C580" s="59"/>
      <c r="D580" s="59"/>
    </row>
    <row r="581" spans="1:4" ht="19.2" x14ac:dyDescent="0.3">
      <c r="A581" s="77">
        <v>580</v>
      </c>
      <c r="B581" s="58"/>
      <c r="C581" s="59"/>
      <c r="D581" s="59"/>
    </row>
    <row r="582" spans="1:4" ht="19.2" x14ac:dyDescent="0.3">
      <c r="A582" s="77">
        <v>581</v>
      </c>
      <c r="B582" s="58"/>
      <c r="C582" s="59"/>
      <c r="D582" s="59"/>
    </row>
    <row r="583" spans="1:4" ht="19.2" x14ac:dyDescent="0.3">
      <c r="A583" s="77">
        <v>582</v>
      </c>
      <c r="B583" s="58"/>
      <c r="C583" s="59"/>
      <c r="D583" s="59"/>
    </row>
    <row r="584" spans="1:4" ht="19.2" x14ac:dyDescent="0.3">
      <c r="A584" s="77">
        <v>583</v>
      </c>
      <c r="B584" s="58"/>
      <c r="C584" s="59"/>
      <c r="D584" s="59"/>
    </row>
    <row r="585" spans="1:4" ht="19.2" x14ac:dyDescent="0.3">
      <c r="A585" s="77">
        <v>584</v>
      </c>
      <c r="B585" s="58"/>
      <c r="C585" s="59"/>
      <c r="D585" s="59"/>
    </row>
    <row r="586" spans="1:4" ht="19.2" x14ac:dyDescent="0.3">
      <c r="A586" s="77">
        <v>585</v>
      </c>
      <c r="B586" s="58"/>
      <c r="C586" s="59"/>
      <c r="D586" s="59"/>
    </row>
    <row r="587" spans="1:4" ht="19.2" x14ac:dyDescent="0.3">
      <c r="A587" s="77">
        <v>586</v>
      </c>
      <c r="B587" s="58"/>
      <c r="C587" s="59"/>
      <c r="D587" s="59"/>
    </row>
    <row r="588" spans="1:4" ht="19.2" x14ac:dyDescent="0.3">
      <c r="A588" s="77">
        <v>587</v>
      </c>
      <c r="B588" s="58"/>
      <c r="C588" s="59"/>
      <c r="D588" s="59"/>
    </row>
    <row r="589" spans="1:4" ht="19.2" x14ac:dyDescent="0.3">
      <c r="A589" s="77">
        <v>588</v>
      </c>
      <c r="B589" s="58"/>
      <c r="C589" s="59"/>
      <c r="D589" s="59"/>
    </row>
    <row r="590" spans="1:4" ht="19.2" x14ac:dyDescent="0.3">
      <c r="A590" s="77">
        <v>589</v>
      </c>
      <c r="B590" s="58"/>
      <c r="C590" s="59"/>
      <c r="D590" s="59"/>
    </row>
    <row r="591" spans="1:4" ht="19.2" x14ac:dyDescent="0.3">
      <c r="A591" s="77">
        <v>590</v>
      </c>
      <c r="B591" s="58"/>
      <c r="C591" s="59"/>
      <c r="D591" s="59"/>
    </row>
    <row r="592" spans="1:4" ht="19.2" x14ac:dyDescent="0.3">
      <c r="A592" s="77">
        <v>591</v>
      </c>
      <c r="B592" s="58"/>
      <c r="C592" s="59"/>
      <c r="D592" s="59"/>
    </row>
    <row r="593" spans="1:4" ht="19.2" x14ac:dyDescent="0.3">
      <c r="A593" s="77">
        <v>592</v>
      </c>
      <c r="B593" s="58"/>
      <c r="C593" s="59"/>
      <c r="D593" s="59"/>
    </row>
    <row r="594" spans="1:4" ht="19.2" x14ac:dyDescent="0.3">
      <c r="A594" s="77">
        <v>593</v>
      </c>
      <c r="B594" s="58"/>
      <c r="C594" s="59"/>
      <c r="D594" s="59"/>
    </row>
    <row r="595" spans="1:4" ht="19.2" x14ac:dyDescent="0.3">
      <c r="A595" s="77">
        <v>594</v>
      </c>
      <c r="B595" s="58"/>
      <c r="C595" s="59"/>
      <c r="D595" s="59"/>
    </row>
    <row r="596" spans="1:4" ht="19.2" x14ac:dyDescent="0.3">
      <c r="A596" s="77">
        <v>595</v>
      </c>
      <c r="B596" s="58"/>
      <c r="C596" s="59"/>
      <c r="D596" s="59"/>
    </row>
    <row r="597" spans="1:4" ht="19.2" x14ac:dyDescent="0.3">
      <c r="A597" s="77">
        <v>596</v>
      </c>
      <c r="B597" s="58"/>
      <c r="C597" s="59"/>
      <c r="D597" s="59"/>
    </row>
    <row r="598" spans="1:4" ht="19.2" x14ac:dyDescent="0.3">
      <c r="A598" s="77">
        <v>597</v>
      </c>
      <c r="B598" s="58"/>
      <c r="C598" s="59"/>
      <c r="D598" s="59"/>
    </row>
    <row r="599" spans="1:4" ht="19.2" x14ac:dyDescent="0.3">
      <c r="A599" s="77">
        <v>598</v>
      </c>
      <c r="B599" s="58"/>
      <c r="C599" s="59"/>
      <c r="D599" s="59"/>
    </row>
    <row r="600" spans="1:4" ht="19.2" x14ac:dyDescent="0.3">
      <c r="A600" s="77">
        <v>599</v>
      </c>
      <c r="B600" s="58"/>
      <c r="C600" s="59"/>
      <c r="D600" s="59"/>
    </row>
    <row r="601" spans="1:4" ht="19.2" x14ac:dyDescent="0.3">
      <c r="A601" s="77">
        <v>600</v>
      </c>
      <c r="B601" s="58"/>
      <c r="C601" s="59"/>
      <c r="D601" s="59"/>
    </row>
    <row r="602" spans="1:4" ht="19.2" x14ac:dyDescent="0.3">
      <c r="A602" s="77">
        <v>601</v>
      </c>
      <c r="B602" s="58"/>
      <c r="C602" s="59"/>
      <c r="D602" s="59"/>
    </row>
    <row r="603" spans="1:4" ht="19.2" x14ac:dyDescent="0.3">
      <c r="A603" s="77">
        <v>602</v>
      </c>
      <c r="B603" s="58"/>
      <c r="C603" s="59"/>
      <c r="D603" s="59"/>
    </row>
    <row r="604" spans="1:4" ht="19.2" x14ac:dyDescent="0.3">
      <c r="A604" s="77">
        <v>603</v>
      </c>
      <c r="B604" s="58"/>
      <c r="C604" s="59"/>
      <c r="D604" s="59"/>
    </row>
    <row r="605" spans="1:4" ht="19.2" x14ac:dyDescent="0.3">
      <c r="A605" s="77">
        <v>604</v>
      </c>
      <c r="B605" s="58"/>
      <c r="C605" s="59"/>
      <c r="D605" s="59"/>
    </row>
    <row r="606" spans="1:4" ht="19.2" x14ac:dyDescent="0.3">
      <c r="A606" s="77">
        <v>605</v>
      </c>
      <c r="B606" s="58"/>
      <c r="C606" s="59"/>
      <c r="D606" s="59"/>
    </row>
    <row r="607" spans="1:4" ht="19.2" x14ac:dyDescent="0.3">
      <c r="A607" s="77">
        <v>606</v>
      </c>
      <c r="B607" s="58"/>
      <c r="C607" s="59"/>
      <c r="D607" s="59"/>
    </row>
    <row r="608" spans="1:4" ht="19.2" x14ac:dyDescent="0.3">
      <c r="A608" s="77">
        <v>607</v>
      </c>
      <c r="B608" s="58"/>
      <c r="C608" s="59"/>
      <c r="D608" s="59"/>
    </row>
    <row r="609" spans="1:4" ht="19.2" x14ac:dyDescent="0.3">
      <c r="A609" s="77">
        <v>608</v>
      </c>
      <c r="B609" s="58"/>
      <c r="C609" s="59"/>
      <c r="D609" s="59"/>
    </row>
    <row r="610" spans="1:4" ht="19.2" x14ac:dyDescent="0.3">
      <c r="A610" s="77">
        <v>609</v>
      </c>
      <c r="B610" s="58"/>
      <c r="C610" s="59"/>
      <c r="D610" s="59"/>
    </row>
    <row r="611" spans="1:4" ht="19.2" x14ac:dyDescent="0.3">
      <c r="A611" s="77">
        <v>610</v>
      </c>
      <c r="B611" s="58"/>
      <c r="C611" s="59"/>
      <c r="D611" s="59"/>
    </row>
    <row r="612" spans="1:4" ht="19.2" x14ac:dyDescent="0.3">
      <c r="A612" s="77">
        <v>611</v>
      </c>
      <c r="B612" s="58"/>
      <c r="C612" s="59"/>
      <c r="D612" s="59"/>
    </row>
    <row r="613" spans="1:4" ht="19.2" x14ac:dyDescent="0.3">
      <c r="A613" s="77">
        <v>612</v>
      </c>
      <c r="B613" s="58"/>
      <c r="C613" s="59"/>
      <c r="D613" s="59"/>
    </row>
    <row r="614" spans="1:4" ht="19.2" x14ac:dyDescent="0.3">
      <c r="A614" s="77">
        <v>613</v>
      </c>
      <c r="B614" s="58"/>
      <c r="C614" s="59"/>
      <c r="D614" s="59"/>
    </row>
    <row r="615" spans="1:4" ht="19.2" x14ac:dyDescent="0.3">
      <c r="A615" s="77">
        <v>614</v>
      </c>
      <c r="B615" s="58"/>
      <c r="C615" s="59"/>
      <c r="D615" s="59"/>
    </row>
    <row r="616" spans="1:4" ht="19.2" x14ac:dyDescent="0.3">
      <c r="A616" s="77">
        <v>615</v>
      </c>
      <c r="B616" s="58"/>
      <c r="C616" s="59"/>
      <c r="D616" s="59"/>
    </row>
    <row r="617" spans="1:4" ht="19.2" x14ac:dyDescent="0.3">
      <c r="A617" s="77">
        <v>616</v>
      </c>
      <c r="B617" s="58"/>
      <c r="C617" s="59"/>
      <c r="D617" s="59"/>
    </row>
    <row r="618" spans="1:4" ht="19.2" x14ac:dyDescent="0.3">
      <c r="A618" s="77">
        <v>617</v>
      </c>
      <c r="B618" s="58"/>
      <c r="C618" s="59"/>
      <c r="D618" s="59"/>
    </row>
    <row r="619" spans="1:4" ht="19.2" x14ac:dyDescent="0.3">
      <c r="A619" s="77">
        <v>618</v>
      </c>
      <c r="B619" s="58"/>
      <c r="C619" s="59"/>
      <c r="D619" s="59"/>
    </row>
    <row r="620" spans="1:4" ht="19.2" x14ac:dyDescent="0.3">
      <c r="A620" s="77">
        <v>619</v>
      </c>
      <c r="B620" s="58"/>
      <c r="C620" s="59"/>
      <c r="D620" s="59"/>
    </row>
    <row r="621" spans="1:4" ht="19.2" x14ac:dyDescent="0.3">
      <c r="A621" s="77">
        <v>620</v>
      </c>
      <c r="B621" s="58"/>
      <c r="C621" s="59"/>
      <c r="D621" s="59"/>
    </row>
    <row r="622" spans="1:4" ht="19.2" x14ac:dyDescent="0.3">
      <c r="A622" s="77">
        <v>621</v>
      </c>
      <c r="B622" s="58"/>
      <c r="C622" s="59"/>
      <c r="D622" s="59"/>
    </row>
    <row r="623" spans="1:4" ht="19.2" x14ac:dyDescent="0.3">
      <c r="A623" s="77">
        <v>622</v>
      </c>
      <c r="B623" s="58"/>
      <c r="C623" s="59"/>
      <c r="D623" s="59"/>
    </row>
    <row r="624" spans="1:4" ht="19.2" x14ac:dyDescent="0.3">
      <c r="A624" s="77">
        <v>623</v>
      </c>
      <c r="B624" s="58"/>
      <c r="C624" s="59"/>
      <c r="D624" s="59"/>
    </row>
    <row r="625" spans="1:4" ht="19.2" x14ac:dyDescent="0.3">
      <c r="A625" s="77">
        <v>624</v>
      </c>
      <c r="B625" s="58"/>
      <c r="C625" s="59"/>
      <c r="D625" s="59"/>
    </row>
    <row r="626" spans="1:4" ht="19.2" x14ac:dyDescent="0.3">
      <c r="A626" s="77">
        <v>625</v>
      </c>
      <c r="B626" s="58"/>
      <c r="C626" s="59"/>
      <c r="D626" s="59"/>
    </row>
    <row r="627" spans="1:4" ht="19.2" x14ac:dyDescent="0.3">
      <c r="A627" s="77">
        <v>626</v>
      </c>
      <c r="B627" s="58"/>
      <c r="C627" s="59"/>
      <c r="D627" s="59"/>
    </row>
    <row r="628" spans="1:4" ht="19.2" x14ac:dyDescent="0.3">
      <c r="A628" s="77">
        <v>627</v>
      </c>
      <c r="B628" s="58"/>
      <c r="C628" s="59"/>
      <c r="D628" s="59"/>
    </row>
    <row r="629" spans="1:4" ht="19.2" x14ac:dyDescent="0.3">
      <c r="A629" s="77">
        <v>628</v>
      </c>
      <c r="B629" s="58"/>
      <c r="C629" s="59"/>
      <c r="D629" s="59"/>
    </row>
    <row r="630" spans="1:4" ht="19.2" x14ac:dyDescent="0.3">
      <c r="A630" s="77">
        <v>629</v>
      </c>
      <c r="B630" s="58"/>
      <c r="C630" s="59"/>
      <c r="D630" s="59"/>
    </row>
    <row r="631" spans="1:4" ht="19.2" x14ac:dyDescent="0.3">
      <c r="A631" s="77">
        <v>630</v>
      </c>
      <c r="B631" s="58"/>
      <c r="C631" s="59"/>
      <c r="D631" s="59"/>
    </row>
    <row r="632" spans="1:4" ht="19.2" x14ac:dyDescent="0.3">
      <c r="A632" s="77">
        <v>631</v>
      </c>
      <c r="B632" s="58"/>
      <c r="C632" s="59"/>
      <c r="D632" s="59"/>
    </row>
    <row r="633" spans="1:4" ht="19.2" x14ac:dyDescent="0.3">
      <c r="A633" s="77">
        <v>632</v>
      </c>
      <c r="B633" s="58"/>
      <c r="C633" s="59"/>
      <c r="D633" s="59"/>
    </row>
    <row r="634" spans="1:4" ht="19.2" x14ac:dyDescent="0.3">
      <c r="A634" s="77">
        <v>633</v>
      </c>
      <c r="B634" s="58"/>
      <c r="C634" s="59"/>
      <c r="D634" s="59"/>
    </row>
    <row r="635" spans="1:4" ht="19.2" x14ac:dyDescent="0.3">
      <c r="A635" s="77">
        <v>634</v>
      </c>
      <c r="B635" s="58"/>
      <c r="C635" s="59"/>
      <c r="D635" s="59"/>
    </row>
    <row r="636" spans="1:4" ht="19.2" x14ac:dyDescent="0.3">
      <c r="A636" s="77">
        <v>635</v>
      </c>
      <c r="B636" s="58"/>
      <c r="C636" s="59"/>
      <c r="D636" s="59"/>
    </row>
    <row r="637" spans="1:4" ht="19.2" x14ac:dyDescent="0.3">
      <c r="A637" s="77">
        <v>636</v>
      </c>
      <c r="B637" s="58"/>
      <c r="C637" s="59"/>
      <c r="D637" s="59"/>
    </row>
    <row r="638" spans="1:4" ht="19.2" x14ac:dyDescent="0.3">
      <c r="A638" s="77">
        <v>637</v>
      </c>
      <c r="B638" s="58"/>
      <c r="C638" s="59"/>
      <c r="D638" s="59"/>
    </row>
    <row r="639" spans="1:4" ht="19.2" x14ac:dyDescent="0.3">
      <c r="A639" s="77">
        <v>638</v>
      </c>
      <c r="B639" s="58"/>
      <c r="C639" s="59"/>
      <c r="D639" s="59"/>
    </row>
    <row r="640" spans="1:4" ht="19.2" x14ac:dyDescent="0.3">
      <c r="A640" s="77">
        <v>639</v>
      </c>
      <c r="B640" s="58"/>
      <c r="C640" s="59"/>
      <c r="D640" s="59"/>
    </row>
    <row r="641" spans="1:4" ht="19.2" x14ac:dyDescent="0.3">
      <c r="A641" s="77">
        <v>640</v>
      </c>
      <c r="B641" s="58"/>
      <c r="C641" s="59"/>
      <c r="D641" s="59"/>
    </row>
    <row r="642" spans="1:4" ht="19.2" x14ac:dyDescent="0.3">
      <c r="A642" s="77">
        <v>641</v>
      </c>
      <c r="B642" s="58"/>
      <c r="C642" s="59"/>
      <c r="D642" s="59"/>
    </row>
    <row r="643" spans="1:4" ht="19.2" x14ac:dyDescent="0.3">
      <c r="A643" s="77">
        <v>642</v>
      </c>
      <c r="B643" s="58"/>
      <c r="C643" s="59"/>
      <c r="D643" s="59"/>
    </row>
    <row r="644" spans="1:4" ht="19.2" x14ac:dyDescent="0.3">
      <c r="A644" s="77">
        <v>643</v>
      </c>
      <c r="B644" s="58"/>
      <c r="C644" s="59"/>
      <c r="D644" s="59"/>
    </row>
    <row r="645" spans="1:4" ht="19.2" x14ac:dyDescent="0.3">
      <c r="A645" s="77">
        <v>644</v>
      </c>
      <c r="B645" s="58"/>
      <c r="C645" s="59"/>
      <c r="D645" s="59"/>
    </row>
    <row r="646" spans="1:4" ht="19.2" x14ac:dyDescent="0.3">
      <c r="A646" s="77">
        <v>645</v>
      </c>
      <c r="B646" s="58"/>
      <c r="C646" s="59"/>
      <c r="D646" s="59"/>
    </row>
    <row r="647" spans="1:4" ht="19.2" x14ac:dyDescent="0.3">
      <c r="A647" s="77">
        <v>646</v>
      </c>
      <c r="B647" s="58"/>
      <c r="C647" s="59"/>
      <c r="D647" s="59"/>
    </row>
    <row r="648" spans="1:4" ht="19.2" x14ac:dyDescent="0.3">
      <c r="A648" s="77">
        <v>647</v>
      </c>
      <c r="B648" s="58"/>
      <c r="C648" s="59"/>
      <c r="D648" s="59"/>
    </row>
    <row r="649" spans="1:4" ht="19.2" x14ac:dyDescent="0.3">
      <c r="A649" s="77">
        <v>648</v>
      </c>
      <c r="B649" s="58"/>
      <c r="C649" s="59"/>
      <c r="D649" s="59"/>
    </row>
    <row r="650" spans="1:4" ht="19.2" x14ac:dyDescent="0.3">
      <c r="A650" s="77">
        <v>649</v>
      </c>
      <c r="B650" s="58"/>
      <c r="C650" s="59"/>
      <c r="D650" s="59"/>
    </row>
    <row r="651" spans="1:4" ht="19.2" x14ac:dyDescent="0.3">
      <c r="A651" s="77">
        <v>650</v>
      </c>
      <c r="B651" s="58"/>
      <c r="C651" s="59"/>
      <c r="D651" s="59"/>
    </row>
    <row r="652" spans="1:4" ht="19.2" x14ac:dyDescent="0.3">
      <c r="A652" s="77">
        <v>651</v>
      </c>
      <c r="B652" s="58"/>
      <c r="C652" s="59"/>
      <c r="D652" s="59"/>
    </row>
    <row r="653" spans="1:4" ht="19.2" x14ac:dyDescent="0.3">
      <c r="A653" s="77">
        <v>652</v>
      </c>
      <c r="B653" s="58"/>
      <c r="C653" s="59"/>
      <c r="D653" s="59"/>
    </row>
    <row r="654" spans="1:4" ht="19.2" x14ac:dyDescent="0.3">
      <c r="A654" s="77">
        <v>653</v>
      </c>
      <c r="B654" s="58"/>
      <c r="C654" s="59"/>
      <c r="D654" s="59"/>
    </row>
    <row r="655" spans="1:4" ht="19.2" x14ac:dyDescent="0.3">
      <c r="A655" s="77">
        <v>654</v>
      </c>
      <c r="B655" s="58"/>
      <c r="C655" s="59"/>
      <c r="D655" s="59"/>
    </row>
    <row r="656" spans="1:4" ht="19.2" x14ac:dyDescent="0.3">
      <c r="A656" s="77">
        <v>655</v>
      </c>
      <c r="B656" s="58"/>
      <c r="C656" s="59"/>
      <c r="D656" s="59"/>
    </row>
    <row r="657" spans="1:4" ht="19.2" x14ac:dyDescent="0.3">
      <c r="A657" s="77">
        <v>656</v>
      </c>
      <c r="B657" s="58"/>
      <c r="C657" s="59"/>
      <c r="D657" s="59"/>
    </row>
    <row r="658" spans="1:4" ht="19.2" x14ac:dyDescent="0.3">
      <c r="A658" s="77">
        <v>657</v>
      </c>
      <c r="B658" s="58"/>
      <c r="C658" s="59"/>
      <c r="D658" s="59"/>
    </row>
    <row r="659" spans="1:4" ht="19.2" x14ac:dyDescent="0.3">
      <c r="A659" s="77">
        <v>658</v>
      </c>
      <c r="B659" s="58"/>
      <c r="C659" s="59"/>
      <c r="D659" s="59"/>
    </row>
    <row r="660" spans="1:4" ht="19.2" x14ac:dyDescent="0.3">
      <c r="A660" s="77">
        <v>659</v>
      </c>
      <c r="B660" s="58"/>
      <c r="C660" s="59"/>
      <c r="D660" s="59"/>
    </row>
    <row r="661" spans="1:4" ht="19.2" x14ac:dyDescent="0.3">
      <c r="A661" s="77">
        <v>660</v>
      </c>
      <c r="B661" s="58"/>
      <c r="C661" s="59"/>
      <c r="D661" s="59"/>
    </row>
    <row r="662" spans="1:4" ht="19.2" x14ac:dyDescent="0.3">
      <c r="A662" s="77">
        <v>661</v>
      </c>
      <c r="B662" s="58"/>
      <c r="C662" s="59"/>
      <c r="D662" s="59"/>
    </row>
    <row r="663" spans="1:4" ht="19.2" x14ac:dyDescent="0.3">
      <c r="A663" s="77">
        <v>662</v>
      </c>
      <c r="B663" s="58"/>
      <c r="C663" s="59"/>
      <c r="D663" s="59"/>
    </row>
    <row r="664" spans="1:4" ht="19.2" x14ac:dyDescent="0.3">
      <c r="A664" s="77">
        <v>663</v>
      </c>
      <c r="B664" s="58"/>
      <c r="C664" s="59"/>
      <c r="D664" s="59"/>
    </row>
    <row r="665" spans="1:4" ht="19.2" x14ac:dyDescent="0.3">
      <c r="A665" s="77">
        <v>664</v>
      </c>
      <c r="B665" s="58"/>
      <c r="C665" s="59"/>
      <c r="D665" s="59"/>
    </row>
    <row r="666" spans="1:4" ht="19.2" x14ac:dyDescent="0.3">
      <c r="A666" s="77">
        <v>665</v>
      </c>
      <c r="B666" s="58"/>
      <c r="C666" s="59"/>
      <c r="D666" s="59"/>
    </row>
    <row r="667" spans="1:4" ht="19.2" x14ac:dyDescent="0.3">
      <c r="A667" s="77">
        <v>666</v>
      </c>
      <c r="B667" s="58"/>
      <c r="C667" s="59"/>
      <c r="D667" s="59"/>
    </row>
    <row r="668" spans="1:4" ht="19.2" x14ac:dyDescent="0.3">
      <c r="A668" s="77">
        <v>667</v>
      </c>
      <c r="B668" s="58"/>
      <c r="C668" s="59"/>
      <c r="D668" s="59"/>
    </row>
    <row r="669" spans="1:4" ht="19.2" x14ac:dyDescent="0.3">
      <c r="A669" s="77">
        <v>668</v>
      </c>
      <c r="B669" s="58"/>
      <c r="C669" s="59"/>
      <c r="D669" s="59"/>
    </row>
    <row r="670" spans="1:4" ht="19.2" x14ac:dyDescent="0.3">
      <c r="A670" s="77">
        <v>669</v>
      </c>
      <c r="B670" s="58"/>
      <c r="C670" s="59"/>
      <c r="D670" s="59"/>
    </row>
    <row r="671" spans="1:4" ht="19.2" x14ac:dyDescent="0.3">
      <c r="A671" s="77">
        <v>670</v>
      </c>
      <c r="B671" s="58"/>
      <c r="C671" s="59"/>
      <c r="D671" s="59"/>
    </row>
    <row r="672" spans="1:4" ht="19.2" x14ac:dyDescent="0.3">
      <c r="A672" s="77">
        <v>671</v>
      </c>
      <c r="B672" s="58"/>
      <c r="C672" s="59"/>
      <c r="D672" s="59"/>
    </row>
    <row r="673" spans="1:4" ht="19.2" x14ac:dyDescent="0.3">
      <c r="A673" s="77">
        <v>672</v>
      </c>
      <c r="B673" s="58"/>
      <c r="C673" s="59"/>
      <c r="D673" s="59"/>
    </row>
    <row r="674" spans="1:4" ht="19.2" x14ac:dyDescent="0.3">
      <c r="A674" s="77">
        <v>673</v>
      </c>
      <c r="B674" s="58"/>
      <c r="C674" s="59"/>
      <c r="D674" s="59"/>
    </row>
    <row r="675" spans="1:4" ht="19.2" x14ac:dyDescent="0.3">
      <c r="A675" s="77">
        <v>674</v>
      </c>
      <c r="B675" s="58"/>
      <c r="C675" s="59"/>
      <c r="D675" s="59"/>
    </row>
    <row r="676" spans="1:4" ht="19.2" x14ac:dyDescent="0.3">
      <c r="A676" s="77">
        <v>675</v>
      </c>
      <c r="B676" s="58"/>
      <c r="C676" s="59"/>
      <c r="D676" s="59"/>
    </row>
    <row r="677" spans="1:4" ht="19.2" x14ac:dyDescent="0.3">
      <c r="A677" s="77">
        <v>676</v>
      </c>
      <c r="B677" s="58"/>
      <c r="C677" s="59"/>
      <c r="D677" s="59"/>
    </row>
    <row r="678" spans="1:4" ht="19.2" x14ac:dyDescent="0.3">
      <c r="A678" s="77">
        <v>677</v>
      </c>
      <c r="B678" s="58"/>
      <c r="C678" s="59"/>
      <c r="D678" s="59"/>
    </row>
    <row r="679" spans="1:4" ht="19.2" x14ac:dyDescent="0.3">
      <c r="A679" s="77">
        <v>678</v>
      </c>
      <c r="B679" s="58"/>
      <c r="C679" s="59"/>
      <c r="D679" s="59"/>
    </row>
    <row r="680" spans="1:4" ht="19.2" x14ac:dyDescent="0.3">
      <c r="A680" s="77">
        <v>679</v>
      </c>
      <c r="B680" s="58"/>
      <c r="C680" s="59"/>
      <c r="D680" s="59"/>
    </row>
    <row r="681" spans="1:4" ht="19.2" x14ac:dyDescent="0.3">
      <c r="A681" s="77">
        <v>680</v>
      </c>
      <c r="B681" s="58"/>
      <c r="C681" s="59"/>
      <c r="D681" s="59"/>
    </row>
    <row r="682" spans="1:4" ht="19.2" x14ac:dyDescent="0.3">
      <c r="A682" s="77">
        <v>681</v>
      </c>
      <c r="B682" s="58"/>
      <c r="C682" s="59"/>
      <c r="D682" s="59"/>
    </row>
    <row r="683" spans="1:4" ht="19.2" x14ac:dyDescent="0.3">
      <c r="A683" s="77">
        <v>682</v>
      </c>
      <c r="B683" s="58"/>
      <c r="C683" s="59"/>
      <c r="D683" s="59"/>
    </row>
    <row r="684" spans="1:4" ht="19.2" x14ac:dyDescent="0.3">
      <c r="A684" s="77">
        <v>683</v>
      </c>
      <c r="B684" s="58"/>
      <c r="C684" s="59"/>
      <c r="D684" s="59"/>
    </row>
    <row r="685" spans="1:4" ht="19.2" x14ac:dyDescent="0.3">
      <c r="A685" s="77">
        <v>684</v>
      </c>
      <c r="B685" s="58"/>
      <c r="C685" s="59"/>
      <c r="D685" s="59"/>
    </row>
    <row r="686" spans="1:4" ht="19.2" x14ac:dyDescent="0.3">
      <c r="A686" s="77">
        <v>685</v>
      </c>
      <c r="B686" s="58"/>
      <c r="C686" s="59"/>
      <c r="D686" s="59"/>
    </row>
    <row r="687" spans="1:4" ht="19.2" x14ac:dyDescent="0.3">
      <c r="A687" s="77">
        <v>686</v>
      </c>
      <c r="B687" s="58"/>
      <c r="C687" s="59"/>
      <c r="D687" s="59"/>
    </row>
    <row r="688" spans="1:4" ht="19.2" x14ac:dyDescent="0.3">
      <c r="A688" s="77">
        <v>687</v>
      </c>
      <c r="B688" s="58"/>
      <c r="C688" s="59"/>
      <c r="D688" s="59"/>
    </row>
    <row r="689" spans="1:4" ht="19.2" x14ac:dyDescent="0.3">
      <c r="A689" s="77">
        <v>688</v>
      </c>
      <c r="B689" s="58"/>
      <c r="C689" s="59"/>
      <c r="D689" s="59"/>
    </row>
    <row r="690" spans="1:4" ht="19.2" x14ac:dyDescent="0.3">
      <c r="A690" s="77">
        <v>689</v>
      </c>
      <c r="B690" s="58"/>
      <c r="C690" s="59"/>
      <c r="D690" s="59"/>
    </row>
    <row r="691" spans="1:4" ht="19.2" x14ac:dyDescent="0.3">
      <c r="A691" s="77">
        <v>690</v>
      </c>
      <c r="B691" s="58"/>
      <c r="C691" s="59"/>
      <c r="D691" s="59"/>
    </row>
    <row r="692" spans="1:4" ht="19.2" x14ac:dyDescent="0.3">
      <c r="A692" s="77">
        <v>691</v>
      </c>
      <c r="B692" s="58"/>
      <c r="C692" s="59"/>
      <c r="D692" s="59"/>
    </row>
    <row r="693" spans="1:4" ht="19.2" x14ac:dyDescent="0.3">
      <c r="A693" s="77">
        <v>692</v>
      </c>
      <c r="B693" s="58"/>
      <c r="C693" s="59"/>
      <c r="D693" s="59"/>
    </row>
    <row r="694" spans="1:4" ht="19.2" x14ac:dyDescent="0.3">
      <c r="A694" s="77">
        <v>693</v>
      </c>
      <c r="B694" s="58"/>
      <c r="C694" s="59"/>
      <c r="D694" s="59"/>
    </row>
    <row r="695" spans="1:4" ht="19.2" x14ac:dyDescent="0.3">
      <c r="A695" s="77">
        <v>694</v>
      </c>
      <c r="B695" s="58"/>
      <c r="C695" s="59"/>
      <c r="D695" s="59"/>
    </row>
    <row r="696" spans="1:4" ht="19.2" x14ac:dyDescent="0.3">
      <c r="A696" s="77">
        <v>695</v>
      </c>
      <c r="B696" s="58"/>
      <c r="C696" s="59"/>
      <c r="D696" s="59"/>
    </row>
    <row r="697" spans="1:4" ht="19.2" x14ac:dyDescent="0.3">
      <c r="A697" s="77">
        <v>696</v>
      </c>
      <c r="B697" s="58"/>
      <c r="C697" s="59"/>
      <c r="D697" s="59"/>
    </row>
    <row r="698" spans="1:4" ht="19.2" x14ac:dyDescent="0.3">
      <c r="A698" s="77">
        <v>697</v>
      </c>
      <c r="B698" s="58"/>
      <c r="C698" s="59"/>
      <c r="D698" s="59"/>
    </row>
    <row r="699" spans="1:4" ht="19.2" x14ac:dyDescent="0.3">
      <c r="A699" s="77">
        <v>698</v>
      </c>
      <c r="B699" s="58"/>
      <c r="C699" s="59"/>
      <c r="D699" s="59"/>
    </row>
    <row r="700" spans="1:4" ht="19.2" x14ac:dyDescent="0.3">
      <c r="A700" s="77">
        <v>699</v>
      </c>
      <c r="B700" s="58"/>
      <c r="C700" s="59"/>
      <c r="D700" s="59"/>
    </row>
    <row r="701" spans="1:4" ht="19.2" x14ac:dyDescent="0.3">
      <c r="A701" s="77">
        <v>700</v>
      </c>
      <c r="B701" s="58"/>
      <c r="C701" s="59"/>
      <c r="D701" s="59"/>
    </row>
    <row r="702" spans="1:4" ht="19.2" x14ac:dyDescent="0.3">
      <c r="A702" s="77">
        <v>701</v>
      </c>
      <c r="B702" s="58"/>
      <c r="C702" s="59"/>
      <c r="D702" s="59"/>
    </row>
    <row r="703" spans="1:4" ht="19.2" x14ac:dyDescent="0.3">
      <c r="A703" s="77">
        <v>702</v>
      </c>
      <c r="B703" s="58"/>
      <c r="C703" s="59"/>
      <c r="D703" s="59"/>
    </row>
    <row r="704" spans="1:4" ht="19.2" x14ac:dyDescent="0.3">
      <c r="A704" s="77">
        <v>703</v>
      </c>
      <c r="B704" s="58"/>
      <c r="C704" s="59"/>
      <c r="D704" s="59"/>
    </row>
    <row r="705" spans="1:4" ht="19.2" x14ac:dyDescent="0.3">
      <c r="A705" s="77">
        <v>704</v>
      </c>
      <c r="B705" s="58"/>
      <c r="C705" s="59"/>
      <c r="D705" s="59"/>
    </row>
    <row r="706" spans="1:4" ht="19.2" x14ac:dyDescent="0.3">
      <c r="A706" s="77">
        <v>705</v>
      </c>
      <c r="B706" s="58"/>
      <c r="C706" s="59"/>
      <c r="D706" s="59"/>
    </row>
    <row r="707" spans="1:4" ht="19.2" x14ac:dyDescent="0.3">
      <c r="A707" s="77">
        <v>706</v>
      </c>
      <c r="B707" s="58"/>
      <c r="C707" s="59"/>
      <c r="D707" s="59"/>
    </row>
    <row r="708" spans="1:4" ht="19.2" x14ac:dyDescent="0.3">
      <c r="A708" s="77">
        <v>707</v>
      </c>
      <c r="B708" s="58"/>
      <c r="C708" s="59"/>
      <c r="D708" s="59"/>
    </row>
    <row r="709" spans="1:4" ht="19.2" x14ac:dyDescent="0.3">
      <c r="A709" s="77">
        <v>708</v>
      </c>
      <c r="B709" s="58"/>
      <c r="C709" s="59"/>
      <c r="D709" s="59"/>
    </row>
    <row r="710" spans="1:4" ht="19.2" x14ac:dyDescent="0.3">
      <c r="A710" s="77">
        <v>709</v>
      </c>
      <c r="B710" s="58"/>
      <c r="C710" s="59"/>
      <c r="D710" s="59"/>
    </row>
    <row r="711" spans="1:4" ht="19.2" x14ac:dyDescent="0.3">
      <c r="A711" s="77">
        <v>710</v>
      </c>
      <c r="B711" s="58"/>
      <c r="C711" s="59"/>
      <c r="D711" s="59"/>
    </row>
    <row r="712" spans="1:4" ht="19.2" x14ac:dyDescent="0.3">
      <c r="A712" s="77">
        <v>711</v>
      </c>
      <c r="B712" s="58"/>
      <c r="C712" s="59"/>
      <c r="D712" s="59"/>
    </row>
    <row r="713" spans="1:4" ht="19.2" x14ac:dyDescent="0.3">
      <c r="A713" s="77">
        <v>712</v>
      </c>
      <c r="B713" s="58"/>
      <c r="C713" s="59"/>
      <c r="D713" s="59"/>
    </row>
    <row r="714" spans="1:4" ht="19.2" x14ac:dyDescent="0.3">
      <c r="A714" s="77">
        <v>713</v>
      </c>
      <c r="B714" s="58"/>
      <c r="C714" s="59"/>
      <c r="D714" s="59"/>
    </row>
    <row r="715" spans="1:4" ht="19.2" x14ac:dyDescent="0.3">
      <c r="A715" s="77">
        <v>714</v>
      </c>
      <c r="B715" s="58"/>
      <c r="C715" s="59"/>
      <c r="D715" s="59"/>
    </row>
    <row r="716" spans="1:4" ht="19.2" x14ac:dyDescent="0.3">
      <c r="A716" s="77">
        <v>715</v>
      </c>
      <c r="B716" s="58"/>
      <c r="C716" s="59"/>
      <c r="D716" s="59"/>
    </row>
    <row r="717" spans="1:4" ht="19.2" x14ac:dyDescent="0.3">
      <c r="A717" s="77">
        <v>716</v>
      </c>
      <c r="B717" s="58"/>
      <c r="C717" s="59"/>
      <c r="D717" s="59"/>
    </row>
    <row r="718" spans="1:4" ht="19.2" x14ac:dyDescent="0.3">
      <c r="A718" s="77">
        <v>717</v>
      </c>
      <c r="B718" s="58"/>
      <c r="C718" s="59"/>
      <c r="D718" s="59"/>
    </row>
    <row r="719" spans="1:4" ht="19.2" x14ac:dyDescent="0.3">
      <c r="A719" s="77">
        <v>718</v>
      </c>
      <c r="B719" s="58"/>
      <c r="C719" s="59"/>
      <c r="D719" s="59"/>
    </row>
    <row r="720" spans="1:4" ht="19.2" x14ac:dyDescent="0.3">
      <c r="A720" s="77">
        <v>719</v>
      </c>
      <c r="B720" s="58"/>
      <c r="C720" s="59"/>
      <c r="D720" s="59"/>
    </row>
    <row r="721" spans="1:4" ht="19.2" x14ac:dyDescent="0.3">
      <c r="A721" s="77">
        <v>720</v>
      </c>
      <c r="B721" s="58"/>
      <c r="C721" s="59"/>
      <c r="D721" s="59"/>
    </row>
    <row r="722" spans="1:4" ht="19.2" x14ac:dyDescent="0.3">
      <c r="A722" s="77">
        <v>721</v>
      </c>
      <c r="B722" s="58"/>
      <c r="C722" s="59"/>
      <c r="D722" s="59"/>
    </row>
    <row r="723" spans="1:4" ht="19.2" x14ac:dyDescent="0.3">
      <c r="A723" s="77">
        <v>722</v>
      </c>
      <c r="B723" s="58"/>
      <c r="C723" s="59"/>
      <c r="D723" s="59"/>
    </row>
    <row r="724" spans="1:4" ht="19.2" x14ac:dyDescent="0.3">
      <c r="A724" s="77">
        <v>723</v>
      </c>
      <c r="B724" s="58"/>
      <c r="C724" s="59"/>
      <c r="D724" s="59"/>
    </row>
    <row r="725" spans="1:4" ht="19.2" x14ac:dyDescent="0.3">
      <c r="A725" s="77">
        <v>724</v>
      </c>
      <c r="B725" s="58"/>
      <c r="C725" s="59"/>
      <c r="D725" s="59"/>
    </row>
    <row r="726" spans="1:4" ht="19.2" x14ac:dyDescent="0.3">
      <c r="A726" s="77">
        <v>725</v>
      </c>
      <c r="B726" s="58"/>
      <c r="C726" s="59"/>
      <c r="D726" s="59"/>
    </row>
    <row r="727" spans="1:4" ht="19.2" x14ac:dyDescent="0.3">
      <c r="A727" s="77">
        <v>726</v>
      </c>
      <c r="B727" s="58"/>
      <c r="C727" s="59"/>
      <c r="D727" s="59"/>
    </row>
    <row r="728" spans="1:4" ht="19.2" x14ac:dyDescent="0.3">
      <c r="A728" s="77">
        <v>727</v>
      </c>
      <c r="B728" s="58"/>
      <c r="C728" s="59"/>
      <c r="D728" s="59"/>
    </row>
    <row r="729" spans="1:4" ht="19.2" x14ac:dyDescent="0.3">
      <c r="A729" s="77">
        <v>728</v>
      </c>
      <c r="B729" s="58"/>
      <c r="C729" s="59"/>
      <c r="D729" s="59"/>
    </row>
    <row r="730" spans="1:4" ht="19.2" x14ac:dyDescent="0.3">
      <c r="A730" s="77">
        <v>729</v>
      </c>
      <c r="B730" s="58"/>
      <c r="C730" s="59"/>
      <c r="D730" s="59"/>
    </row>
    <row r="731" spans="1:4" ht="19.2" x14ac:dyDescent="0.3">
      <c r="A731" s="77">
        <v>730</v>
      </c>
      <c r="B731" s="58"/>
      <c r="C731" s="59"/>
      <c r="D731" s="59"/>
    </row>
    <row r="732" spans="1:4" ht="19.2" x14ac:dyDescent="0.3">
      <c r="A732" s="77">
        <v>731</v>
      </c>
      <c r="B732" s="58"/>
      <c r="C732" s="59"/>
      <c r="D732" s="59"/>
    </row>
    <row r="733" spans="1:4" ht="19.2" x14ac:dyDescent="0.3">
      <c r="A733" s="77">
        <v>732</v>
      </c>
      <c r="B733" s="58"/>
      <c r="C733" s="59"/>
      <c r="D733" s="59"/>
    </row>
    <row r="734" spans="1:4" ht="19.2" x14ac:dyDescent="0.3">
      <c r="A734" s="77">
        <v>733</v>
      </c>
      <c r="B734" s="58"/>
      <c r="C734" s="59"/>
      <c r="D734" s="59"/>
    </row>
    <row r="735" spans="1:4" ht="19.2" x14ac:dyDescent="0.3">
      <c r="A735" s="77">
        <v>734</v>
      </c>
      <c r="B735" s="58"/>
      <c r="C735" s="59"/>
      <c r="D735" s="59"/>
    </row>
    <row r="736" spans="1:4" ht="19.2" x14ac:dyDescent="0.3">
      <c r="A736" s="77">
        <v>735</v>
      </c>
      <c r="B736" s="58"/>
      <c r="C736" s="59"/>
      <c r="D736" s="59"/>
    </row>
    <row r="737" spans="1:4" ht="19.2" x14ac:dyDescent="0.3">
      <c r="A737" s="77">
        <v>736</v>
      </c>
      <c r="B737" s="58"/>
      <c r="C737" s="59"/>
      <c r="D737" s="59"/>
    </row>
    <row r="738" spans="1:4" ht="19.2" x14ac:dyDescent="0.3">
      <c r="A738" s="77">
        <v>737</v>
      </c>
      <c r="B738" s="58"/>
      <c r="C738" s="59"/>
      <c r="D738" s="59"/>
    </row>
    <row r="739" spans="1:4" ht="19.2" x14ac:dyDescent="0.3">
      <c r="A739" s="77">
        <v>738</v>
      </c>
      <c r="B739" s="58"/>
      <c r="C739" s="59"/>
      <c r="D739" s="59"/>
    </row>
    <row r="740" spans="1:4" ht="19.2" x14ac:dyDescent="0.3">
      <c r="A740" s="77">
        <v>739</v>
      </c>
      <c r="B740" s="58"/>
      <c r="C740" s="59"/>
      <c r="D740" s="59"/>
    </row>
    <row r="741" spans="1:4" ht="19.2" x14ac:dyDescent="0.3">
      <c r="A741" s="77">
        <v>740</v>
      </c>
      <c r="B741" s="58"/>
      <c r="C741" s="59"/>
      <c r="D741" s="59"/>
    </row>
    <row r="742" spans="1:4" ht="19.2" x14ac:dyDescent="0.3">
      <c r="A742" s="77">
        <v>741</v>
      </c>
      <c r="B742" s="58"/>
      <c r="C742" s="59"/>
      <c r="D742" s="59"/>
    </row>
    <row r="743" spans="1:4" ht="19.2" x14ac:dyDescent="0.3">
      <c r="A743" s="77">
        <v>742</v>
      </c>
      <c r="B743" s="58"/>
      <c r="C743" s="59"/>
      <c r="D743" s="59"/>
    </row>
    <row r="744" spans="1:4" ht="19.2" x14ac:dyDescent="0.3">
      <c r="A744" s="77">
        <v>743</v>
      </c>
      <c r="B744" s="58"/>
      <c r="C744" s="59"/>
      <c r="D744" s="59"/>
    </row>
    <row r="745" spans="1:4" ht="19.2" x14ac:dyDescent="0.3">
      <c r="A745" s="77">
        <v>744</v>
      </c>
      <c r="B745" s="58"/>
      <c r="C745" s="59"/>
      <c r="D745" s="59"/>
    </row>
    <row r="746" spans="1:4" ht="19.2" x14ac:dyDescent="0.3">
      <c r="A746" s="77">
        <v>745</v>
      </c>
      <c r="B746" s="58"/>
      <c r="C746" s="59"/>
      <c r="D746" s="59"/>
    </row>
    <row r="747" spans="1:4" ht="19.2" x14ac:dyDescent="0.3">
      <c r="A747" s="77">
        <v>746</v>
      </c>
      <c r="B747" s="58"/>
      <c r="C747" s="59"/>
      <c r="D747" s="59"/>
    </row>
    <row r="748" spans="1:4" ht="19.2" x14ac:dyDescent="0.3">
      <c r="A748" s="77">
        <v>747</v>
      </c>
      <c r="B748" s="58"/>
      <c r="C748" s="59"/>
      <c r="D748" s="59"/>
    </row>
    <row r="749" spans="1:4" ht="19.2" x14ac:dyDescent="0.3">
      <c r="A749" s="77">
        <v>748</v>
      </c>
      <c r="B749" s="58"/>
      <c r="C749" s="59"/>
      <c r="D749" s="59"/>
    </row>
    <row r="750" spans="1:4" ht="19.2" x14ac:dyDescent="0.3">
      <c r="A750" s="77">
        <v>749</v>
      </c>
      <c r="B750" s="58"/>
      <c r="C750" s="59"/>
      <c r="D750" s="59"/>
    </row>
    <row r="751" spans="1:4" ht="19.2" x14ac:dyDescent="0.3">
      <c r="A751" s="77">
        <v>750</v>
      </c>
      <c r="B751" s="58"/>
      <c r="C751" s="59"/>
      <c r="D751" s="59"/>
    </row>
    <row r="752" spans="1:4" ht="19.2" x14ac:dyDescent="0.3">
      <c r="A752" s="77">
        <v>751</v>
      </c>
      <c r="B752" s="58"/>
      <c r="C752" s="59"/>
      <c r="D752" s="59"/>
    </row>
    <row r="753" spans="1:4" ht="19.2" x14ac:dyDescent="0.3">
      <c r="A753" s="77">
        <v>752</v>
      </c>
      <c r="B753" s="58"/>
      <c r="C753" s="59"/>
      <c r="D753" s="59"/>
    </row>
    <row r="754" spans="1:4" ht="19.2" x14ac:dyDescent="0.3">
      <c r="A754" s="77">
        <v>753</v>
      </c>
      <c r="B754" s="58"/>
      <c r="C754" s="59"/>
      <c r="D754" s="59"/>
    </row>
    <row r="755" spans="1:4" ht="19.2" x14ac:dyDescent="0.3">
      <c r="A755" s="77">
        <v>754</v>
      </c>
      <c r="B755" s="58"/>
      <c r="C755" s="59"/>
      <c r="D755" s="59"/>
    </row>
    <row r="756" spans="1:4" ht="19.2" x14ac:dyDescent="0.3">
      <c r="A756" s="77">
        <v>755</v>
      </c>
      <c r="B756" s="58"/>
      <c r="C756" s="59"/>
      <c r="D756" s="59"/>
    </row>
    <row r="757" spans="1:4" ht="19.2" x14ac:dyDescent="0.3">
      <c r="A757" s="77">
        <v>756</v>
      </c>
      <c r="B757" s="58"/>
      <c r="C757" s="59"/>
      <c r="D757" s="59"/>
    </row>
    <row r="758" spans="1:4" ht="19.2" x14ac:dyDescent="0.3">
      <c r="A758" s="77">
        <v>757</v>
      </c>
      <c r="B758" s="58"/>
      <c r="C758" s="59"/>
      <c r="D758" s="59"/>
    </row>
    <row r="759" spans="1:4" ht="19.2" x14ac:dyDescent="0.3">
      <c r="A759" s="77">
        <v>758</v>
      </c>
      <c r="B759" s="58"/>
      <c r="C759" s="59"/>
      <c r="D759" s="59"/>
    </row>
    <row r="760" spans="1:4" ht="19.2" x14ac:dyDescent="0.3">
      <c r="A760" s="77">
        <v>759</v>
      </c>
      <c r="B760" s="58"/>
      <c r="C760" s="59"/>
      <c r="D760" s="59"/>
    </row>
    <row r="761" spans="1:4" ht="19.2" x14ac:dyDescent="0.3">
      <c r="A761" s="77">
        <v>760</v>
      </c>
      <c r="B761" s="58"/>
      <c r="C761" s="59"/>
      <c r="D761" s="59"/>
    </row>
    <row r="762" spans="1:4" ht="19.2" x14ac:dyDescent="0.3">
      <c r="A762" s="77">
        <v>761</v>
      </c>
      <c r="B762" s="58"/>
      <c r="C762" s="59"/>
      <c r="D762" s="59"/>
    </row>
    <row r="763" spans="1:4" ht="19.2" x14ac:dyDescent="0.3">
      <c r="A763" s="77">
        <v>762</v>
      </c>
      <c r="B763" s="58"/>
      <c r="C763" s="59"/>
      <c r="D763" s="59"/>
    </row>
    <row r="764" spans="1:4" ht="19.2" x14ac:dyDescent="0.3">
      <c r="A764" s="77">
        <v>763</v>
      </c>
      <c r="B764" s="58"/>
      <c r="C764" s="59"/>
      <c r="D764" s="59"/>
    </row>
    <row r="765" spans="1:4" ht="19.2" x14ac:dyDescent="0.3">
      <c r="A765" s="77">
        <v>764</v>
      </c>
      <c r="B765" s="58"/>
      <c r="C765" s="59"/>
      <c r="D765" s="59"/>
    </row>
    <row r="766" spans="1:4" ht="19.2" x14ac:dyDescent="0.3">
      <c r="A766" s="77">
        <v>765</v>
      </c>
      <c r="B766" s="58"/>
      <c r="C766" s="59"/>
      <c r="D766" s="59"/>
    </row>
    <row r="767" spans="1:4" ht="19.2" x14ac:dyDescent="0.3">
      <c r="A767" s="77">
        <v>766</v>
      </c>
      <c r="B767" s="58"/>
      <c r="C767" s="59"/>
      <c r="D767" s="59"/>
    </row>
    <row r="768" spans="1:4" ht="19.2" x14ac:dyDescent="0.3">
      <c r="A768" s="77">
        <v>767</v>
      </c>
      <c r="B768" s="58"/>
      <c r="C768" s="59"/>
      <c r="D768" s="59"/>
    </row>
    <row r="769" spans="1:4" ht="19.2" x14ac:dyDescent="0.3">
      <c r="A769" s="77">
        <v>768</v>
      </c>
      <c r="B769" s="58"/>
      <c r="C769" s="59"/>
      <c r="D769" s="59"/>
    </row>
    <row r="770" spans="1:4" ht="19.2" x14ac:dyDescent="0.3">
      <c r="A770" s="77">
        <v>769</v>
      </c>
      <c r="B770" s="58"/>
      <c r="C770" s="59"/>
      <c r="D770" s="59"/>
    </row>
    <row r="771" spans="1:4" ht="19.2" x14ac:dyDescent="0.3">
      <c r="A771" s="77">
        <v>770</v>
      </c>
      <c r="B771" s="58"/>
      <c r="C771" s="59"/>
      <c r="D771" s="59"/>
    </row>
    <row r="772" spans="1:4" ht="19.2" x14ac:dyDescent="0.3">
      <c r="A772" s="77">
        <v>771</v>
      </c>
      <c r="B772" s="58"/>
      <c r="C772" s="59"/>
      <c r="D772" s="59"/>
    </row>
    <row r="773" spans="1:4" ht="19.2" x14ac:dyDescent="0.3">
      <c r="A773" s="77">
        <v>772</v>
      </c>
      <c r="B773" s="58"/>
      <c r="C773" s="59"/>
      <c r="D773" s="59"/>
    </row>
    <row r="774" spans="1:4" ht="19.2" x14ac:dyDescent="0.3">
      <c r="A774" s="77">
        <v>773</v>
      </c>
      <c r="B774" s="58"/>
      <c r="C774" s="59"/>
      <c r="D774" s="59"/>
    </row>
    <row r="775" spans="1:4" ht="19.2" x14ac:dyDescent="0.3">
      <c r="A775" s="77">
        <v>774</v>
      </c>
      <c r="B775" s="58"/>
      <c r="C775" s="59"/>
      <c r="D775" s="59"/>
    </row>
    <row r="776" spans="1:4" ht="19.2" x14ac:dyDescent="0.3">
      <c r="A776" s="77">
        <v>775</v>
      </c>
      <c r="B776" s="58"/>
      <c r="C776" s="59"/>
      <c r="D776" s="59"/>
    </row>
    <row r="777" spans="1:4" ht="19.2" x14ac:dyDescent="0.3">
      <c r="A777" s="77">
        <v>776</v>
      </c>
      <c r="B777" s="58"/>
      <c r="C777" s="59"/>
      <c r="D777" s="59"/>
    </row>
    <row r="778" spans="1:4" ht="19.2" x14ac:dyDescent="0.3">
      <c r="A778" s="77">
        <v>777</v>
      </c>
      <c r="B778" s="58"/>
      <c r="C778" s="59"/>
      <c r="D778" s="59"/>
    </row>
    <row r="779" spans="1:4" ht="19.2" x14ac:dyDescent="0.3">
      <c r="A779" s="77">
        <v>778</v>
      </c>
      <c r="B779" s="58"/>
      <c r="C779" s="59"/>
      <c r="D779" s="59"/>
    </row>
    <row r="780" spans="1:4" ht="19.2" x14ac:dyDescent="0.3">
      <c r="A780" s="77">
        <v>779</v>
      </c>
      <c r="B780" s="58"/>
      <c r="C780" s="59"/>
      <c r="D780" s="59"/>
    </row>
    <row r="781" spans="1:4" ht="19.2" x14ac:dyDescent="0.3">
      <c r="A781" s="77">
        <v>780</v>
      </c>
      <c r="B781" s="58"/>
      <c r="C781" s="59"/>
      <c r="D781" s="59"/>
    </row>
    <row r="782" spans="1:4" ht="19.2" x14ac:dyDescent="0.3">
      <c r="A782" s="77">
        <v>781</v>
      </c>
      <c r="B782" s="58"/>
      <c r="C782" s="59"/>
      <c r="D782" s="59"/>
    </row>
    <row r="783" spans="1:4" ht="19.2" x14ac:dyDescent="0.3">
      <c r="A783" s="77">
        <v>782</v>
      </c>
      <c r="B783" s="58"/>
      <c r="C783" s="59"/>
      <c r="D783" s="59"/>
    </row>
    <row r="784" spans="1:4" ht="19.2" x14ac:dyDescent="0.3">
      <c r="A784" s="77">
        <v>783</v>
      </c>
      <c r="B784" s="58"/>
      <c r="C784" s="59"/>
      <c r="D784" s="59"/>
    </row>
    <row r="785" spans="1:4" ht="19.2" x14ac:dyDescent="0.3">
      <c r="A785" s="77">
        <v>784</v>
      </c>
      <c r="B785" s="58"/>
      <c r="C785" s="59"/>
      <c r="D785" s="59"/>
    </row>
    <row r="786" spans="1:4" ht="19.2" x14ac:dyDescent="0.3">
      <c r="A786" s="77">
        <v>785</v>
      </c>
      <c r="B786" s="58"/>
      <c r="C786" s="59"/>
      <c r="D786" s="59"/>
    </row>
    <row r="787" spans="1:4" ht="19.2" x14ac:dyDescent="0.3">
      <c r="A787" s="77">
        <v>786</v>
      </c>
      <c r="B787" s="58"/>
      <c r="C787" s="59"/>
      <c r="D787" s="59"/>
    </row>
    <row r="788" spans="1:4" ht="19.2" x14ac:dyDescent="0.3">
      <c r="A788" s="77">
        <v>787</v>
      </c>
      <c r="B788" s="58"/>
      <c r="C788" s="59"/>
      <c r="D788" s="59"/>
    </row>
    <row r="789" spans="1:4" ht="19.2" x14ac:dyDescent="0.3">
      <c r="A789" s="77">
        <v>788</v>
      </c>
      <c r="B789" s="58"/>
      <c r="C789" s="59"/>
      <c r="D789" s="59"/>
    </row>
    <row r="790" spans="1:4" ht="19.2" x14ac:dyDescent="0.3">
      <c r="A790" s="77">
        <v>789</v>
      </c>
      <c r="B790" s="58"/>
      <c r="C790" s="59"/>
      <c r="D790" s="59"/>
    </row>
    <row r="791" spans="1:4" ht="19.2" x14ac:dyDescent="0.3">
      <c r="A791" s="77">
        <v>790</v>
      </c>
      <c r="B791" s="58"/>
      <c r="C791" s="59"/>
      <c r="D791" s="59"/>
    </row>
    <row r="792" spans="1:4" ht="19.2" x14ac:dyDescent="0.3">
      <c r="A792" s="77">
        <v>791</v>
      </c>
      <c r="B792" s="58"/>
      <c r="C792" s="59"/>
      <c r="D792" s="59"/>
    </row>
    <row r="793" spans="1:4" ht="19.2" x14ac:dyDescent="0.3">
      <c r="A793" s="77">
        <v>792</v>
      </c>
      <c r="B793" s="58"/>
      <c r="C793" s="59"/>
      <c r="D793" s="59"/>
    </row>
    <row r="794" spans="1:4" ht="19.2" x14ac:dyDescent="0.3">
      <c r="A794" s="77">
        <v>793</v>
      </c>
      <c r="B794" s="58"/>
      <c r="C794" s="59"/>
      <c r="D794" s="59"/>
    </row>
    <row r="795" spans="1:4" ht="19.2" x14ac:dyDescent="0.3">
      <c r="A795" s="77">
        <v>794</v>
      </c>
      <c r="B795" s="58"/>
      <c r="C795" s="59"/>
      <c r="D795" s="59"/>
    </row>
    <row r="796" spans="1:4" ht="19.2" x14ac:dyDescent="0.3">
      <c r="A796" s="77">
        <v>795</v>
      </c>
      <c r="B796" s="58"/>
      <c r="C796" s="59"/>
      <c r="D796" s="59"/>
    </row>
    <row r="797" spans="1:4" ht="19.2" x14ac:dyDescent="0.3">
      <c r="A797" s="77">
        <v>796</v>
      </c>
      <c r="B797" s="58"/>
      <c r="C797" s="59"/>
      <c r="D797" s="59"/>
    </row>
    <row r="798" spans="1:4" ht="19.2" x14ac:dyDescent="0.3">
      <c r="A798" s="77">
        <v>797</v>
      </c>
      <c r="B798" s="58"/>
      <c r="C798" s="59"/>
      <c r="D798" s="59"/>
    </row>
    <row r="799" spans="1:4" ht="19.2" x14ac:dyDescent="0.3">
      <c r="A799" s="77">
        <v>798</v>
      </c>
      <c r="B799" s="58"/>
      <c r="C799" s="59"/>
      <c r="D799" s="59"/>
    </row>
    <row r="800" spans="1:4" ht="19.2" x14ac:dyDescent="0.3">
      <c r="A800" s="77">
        <v>799</v>
      </c>
      <c r="B800" s="58"/>
      <c r="C800" s="59"/>
      <c r="D800" s="59"/>
    </row>
    <row r="801" spans="1:4" ht="19.2" x14ac:dyDescent="0.3">
      <c r="A801" s="77">
        <v>800</v>
      </c>
      <c r="B801" s="58"/>
      <c r="C801" s="59"/>
      <c r="D801" s="59"/>
    </row>
    <row r="802" spans="1:4" ht="19.2" x14ac:dyDescent="0.3">
      <c r="A802" s="77">
        <v>801</v>
      </c>
      <c r="B802" s="58"/>
      <c r="C802" s="59"/>
      <c r="D802" s="59"/>
    </row>
    <row r="803" spans="1:4" ht="19.2" x14ac:dyDescent="0.3">
      <c r="A803" s="77">
        <v>802</v>
      </c>
      <c r="B803" s="58"/>
      <c r="C803" s="59"/>
      <c r="D803" s="59"/>
    </row>
    <row r="804" spans="1:4" ht="19.2" x14ac:dyDescent="0.3">
      <c r="A804" s="77">
        <v>803</v>
      </c>
      <c r="B804" s="58"/>
      <c r="C804" s="59"/>
      <c r="D804" s="59"/>
    </row>
    <row r="805" spans="1:4" ht="19.2" x14ac:dyDescent="0.3">
      <c r="A805" s="77">
        <v>804</v>
      </c>
      <c r="B805" s="58"/>
      <c r="C805" s="59"/>
      <c r="D805" s="59"/>
    </row>
    <row r="806" spans="1:4" ht="19.2" x14ac:dyDescent="0.3">
      <c r="A806" s="77">
        <v>805</v>
      </c>
      <c r="B806" s="58"/>
      <c r="C806" s="59"/>
      <c r="D806" s="59"/>
    </row>
    <row r="807" spans="1:4" ht="19.2" x14ac:dyDescent="0.3">
      <c r="A807" s="77">
        <v>806</v>
      </c>
      <c r="B807" s="58"/>
      <c r="C807" s="59"/>
      <c r="D807" s="59"/>
    </row>
    <row r="808" spans="1:4" ht="19.2" x14ac:dyDescent="0.3">
      <c r="A808" s="77">
        <v>807</v>
      </c>
      <c r="B808" s="58"/>
      <c r="C808" s="59"/>
      <c r="D808" s="59"/>
    </row>
    <row r="809" spans="1:4" ht="19.2" x14ac:dyDescent="0.3">
      <c r="A809" s="77">
        <v>808</v>
      </c>
      <c r="B809" s="58"/>
      <c r="C809" s="59"/>
      <c r="D809" s="59"/>
    </row>
    <row r="810" spans="1:4" ht="19.2" x14ac:dyDescent="0.3">
      <c r="A810" s="77">
        <v>809</v>
      </c>
      <c r="B810" s="58"/>
      <c r="C810" s="59"/>
      <c r="D810" s="59"/>
    </row>
    <row r="811" spans="1:4" ht="19.2" x14ac:dyDescent="0.3">
      <c r="A811" s="77">
        <v>810</v>
      </c>
      <c r="B811" s="58"/>
      <c r="C811" s="59"/>
      <c r="D811" s="59"/>
    </row>
    <row r="812" spans="1:4" ht="19.2" x14ac:dyDescent="0.3">
      <c r="A812" s="77">
        <v>811</v>
      </c>
      <c r="B812" s="58"/>
      <c r="C812" s="59"/>
      <c r="D812" s="59"/>
    </row>
    <row r="813" spans="1:4" ht="19.2" x14ac:dyDescent="0.3">
      <c r="A813" s="77">
        <v>812</v>
      </c>
      <c r="B813" s="58"/>
      <c r="C813" s="59"/>
      <c r="D813" s="59"/>
    </row>
    <row r="814" spans="1:4" ht="19.2" x14ac:dyDescent="0.3">
      <c r="A814" s="77">
        <v>813</v>
      </c>
      <c r="B814" s="58"/>
      <c r="C814" s="59"/>
      <c r="D814" s="59"/>
    </row>
    <row r="815" spans="1:4" ht="19.2" x14ac:dyDescent="0.3">
      <c r="A815" s="77">
        <v>814</v>
      </c>
      <c r="B815" s="58"/>
      <c r="C815" s="59"/>
      <c r="D815" s="59"/>
    </row>
    <row r="816" spans="1:4" ht="19.2" x14ac:dyDescent="0.3">
      <c r="A816" s="77">
        <v>815</v>
      </c>
      <c r="B816" s="58"/>
      <c r="C816" s="59"/>
      <c r="D816" s="59"/>
    </row>
    <row r="817" spans="1:4" ht="19.2" x14ac:dyDescent="0.3">
      <c r="A817" s="77">
        <v>816</v>
      </c>
      <c r="B817" s="58"/>
      <c r="C817" s="59"/>
      <c r="D817" s="59"/>
    </row>
    <row r="818" spans="1:4" ht="19.2" x14ac:dyDescent="0.3">
      <c r="A818" s="77">
        <v>817</v>
      </c>
      <c r="B818" s="58"/>
      <c r="C818" s="59"/>
      <c r="D818" s="59"/>
    </row>
    <row r="819" spans="1:4" ht="19.2" x14ac:dyDescent="0.3">
      <c r="A819" s="77">
        <v>818</v>
      </c>
      <c r="B819" s="58"/>
      <c r="C819" s="59"/>
      <c r="D819" s="59"/>
    </row>
    <row r="820" spans="1:4" ht="19.2" x14ac:dyDescent="0.3">
      <c r="A820" s="77">
        <v>819</v>
      </c>
      <c r="B820" s="58"/>
      <c r="C820" s="59"/>
      <c r="D820" s="59"/>
    </row>
    <row r="821" spans="1:4" ht="19.2" x14ac:dyDescent="0.3">
      <c r="A821" s="77">
        <v>820</v>
      </c>
      <c r="B821" s="58"/>
      <c r="C821" s="59"/>
      <c r="D821" s="59"/>
    </row>
    <row r="822" spans="1:4" ht="19.2" x14ac:dyDescent="0.3">
      <c r="A822" s="77">
        <v>821</v>
      </c>
      <c r="B822" s="58"/>
      <c r="C822" s="59"/>
      <c r="D822" s="59"/>
    </row>
    <row r="823" spans="1:4" ht="19.2" x14ac:dyDescent="0.3">
      <c r="A823" s="77">
        <v>822</v>
      </c>
      <c r="B823" s="58"/>
      <c r="C823" s="59"/>
      <c r="D823" s="59"/>
    </row>
    <row r="824" spans="1:4" ht="19.2" x14ac:dyDescent="0.3">
      <c r="A824" s="77">
        <v>823</v>
      </c>
      <c r="B824" s="58"/>
      <c r="C824" s="59"/>
      <c r="D824" s="59"/>
    </row>
    <row r="825" spans="1:4" ht="19.2" x14ac:dyDescent="0.3">
      <c r="A825" s="77">
        <v>824</v>
      </c>
      <c r="B825" s="58"/>
      <c r="C825" s="59"/>
      <c r="D825" s="59"/>
    </row>
    <row r="826" spans="1:4" ht="19.2" x14ac:dyDescent="0.3">
      <c r="A826" s="77">
        <v>825</v>
      </c>
      <c r="B826" s="58"/>
      <c r="C826" s="59"/>
      <c r="D826" s="59"/>
    </row>
    <row r="827" spans="1:4" ht="19.2" x14ac:dyDescent="0.3">
      <c r="A827" s="77">
        <v>826</v>
      </c>
      <c r="B827" s="58"/>
      <c r="C827" s="59"/>
      <c r="D827" s="59"/>
    </row>
    <row r="828" spans="1:4" ht="19.2" x14ac:dyDescent="0.3">
      <c r="A828" s="77">
        <v>827</v>
      </c>
      <c r="B828" s="58"/>
      <c r="C828" s="59"/>
      <c r="D828" s="59"/>
    </row>
    <row r="829" spans="1:4" ht="19.2" x14ac:dyDescent="0.3">
      <c r="A829" s="77">
        <v>828</v>
      </c>
      <c r="B829" s="58"/>
      <c r="C829" s="59"/>
      <c r="D829" s="59"/>
    </row>
    <row r="830" spans="1:4" ht="19.2" x14ac:dyDescent="0.3">
      <c r="A830" s="77">
        <v>829</v>
      </c>
      <c r="B830" s="58"/>
      <c r="C830" s="59"/>
      <c r="D830" s="59"/>
    </row>
    <row r="831" spans="1:4" ht="19.2" x14ac:dyDescent="0.3">
      <c r="A831" s="77">
        <v>830</v>
      </c>
      <c r="B831" s="58"/>
      <c r="C831" s="59"/>
      <c r="D831" s="59"/>
    </row>
    <row r="832" spans="1:4" ht="19.2" x14ac:dyDescent="0.3">
      <c r="A832" s="77">
        <v>831</v>
      </c>
      <c r="B832" s="58"/>
      <c r="C832" s="59"/>
      <c r="D832" s="59"/>
    </row>
    <row r="833" spans="1:4" ht="19.2" x14ac:dyDescent="0.3">
      <c r="A833" s="77">
        <v>832</v>
      </c>
      <c r="B833" s="58"/>
      <c r="C833" s="59"/>
      <c r="D833" s="59"/>
    </row>
    <row r="834" spans="1:4" ht="19.2" x14ac:dyDescent="0.3">
      <c r="A834" s="77">
        <v>833</v>
      </c>
      <c r="B834" s="58"/>
      <c r="C834" s="59"/>
      <c r="D834" s="59"/>
    </row>
    <row r="835" spans="1:4" ht="19.2" x14ac:dyDescent="0.3">
      <c r="A835" s="77">
        <v>834</v>
      </c>
      <c r="B835" s="58"/>
      <c r="C835" s="59"/>
      <c r="D835" s="59"/>
    </row>
    <row r="836" spans="1:4" ht="19.2" x14ac:dyDescent="0.3">
      <c r="A836" s="77">
        <v>835</v>
      </c>
      <c r="B836" s="58"/>
      <c r="C836" s="59"/>
      <c r="D836" s="59"/>
    </row>
    <row r="837" spans="1:4" ht="19.2" x14ac:dyDescent="0.3">
      <c r="A837" s="77">
        <v>836</v>
      </c>
      <c r="B837" s="58"/>
      <c r="C837" s="59"/>
      <c r="D837" s="59"/>
    </row>
    <row r="838" spans="1:4" ht="19.2" x14ac:dyDescent="0.3">
      <c r="A838" s="77">
        <v>837</v>
      </c>
      <c r="B838" s="58"/>
      <c r="C838" s="59"/>
      <c r="D838" s="59"/>
    </row>
    <row r="839" spans="1:4" ht="19.2" x14ac:dyDescent="0.3">
      <c r="A839" s="77">
        <v>838</v>
      </c>
      <c r="B839" s="58"/>
      <c r="C839" s="59"/>
      <c r="D839" s="59"/>
    </row>
    <row r="840" spans="1:4" ht="19.2" x14ac:dyDescent="0.3">
      <c r="A840" s="77">
        <v>839</v>
      </c>
      <c r="B840" s="58"/>
      <c r="C840" s="59"/>
      <c r="D840" s="59"/>
    </row>
    <row r="841" spans="1:4" ht="19.2" x14ac:dyDescent="0.3">
      <c r="A841" s="77">
        <v>840</v>
      </c>
      <c r="B841" s="58"/>
      <c r="C841" s="59"/>
      <c r="D841" s="59"/>
    </row>
    <row r="842" spans="1:4" ht="19.2" x14ac:dyDescent="0.3">
      <c r="A842" s="77">
        <v>841</v>
      </c>
      <c r="B842" s="58"/>
      <c r="C842" s="59"/>
      <c r="D842" s="59"/>
    </row>
    <row r="843" spans="1:4" ht="19.2" x14ac:dyDescent="0.3">
      <c r="A843" s="77">
        <v>842</v>
      </c>
      <c r="B843" s="58"/>
      <c r="C843" s="59"/>
      <c r="D843" s="59"/>
    </row>
    <row r="844" spans="1:4" ht="19.2" x14ac:dyDescent="0.3">
      <c r="A844" s="77">
        <v>843</v>
      </c>
      <c r="B844" s="58"/>
      <c r="C844" s="59"/>
      <c r="D844" s="59"/>
    </row>
    <row r="845" spans="1:4" ht="19.2" x14ac:dyDescent="0.3">
      <c r="A845" s="77">
        <v>844</v>
      </c>
      <c r="B845" s="58"/>
      <c r="C845" s="59"/>
      <c r="D845" s="59"/>
    </row>
    <row r="846" spans="1:4" ht="19.2" x14ac:dyDescent="0.3">
      <c r="A846" s="77">
        <v>845</v>
      </c>
      <c r="B846" s="58"/>
      <c r="C846" s="59"/>
      <c r="D846" s="59"/>
    </row>
    <row r="847" spans="1:4" ht="19.2" x14ac:dyDescent="0.3">
      <c r="A847" s="77">
        <v>846</v>
      </c>
      <c r="B847" s="58"/>
      <c r="C847" s="59"/>
      <c r="D847" s="59"/>
    </row>
    <row r="848" spans="1:4" ht="19.2" x14ac:dyDescent="0.3">
      <c r="A848" s="77">
        <v>847</v>
      </c>
      <c r="B848" s="58"/>
      <c r="C848" s="59"/>
      <c r="D848" s="59"/>
    </row>
    <row r="849" spans="1:4" ht="19.2" x14ac:dyDescent="0.3">
      <c r="A849" s="77">
        <v>848</v>
      </c>
      <c r="B849" s="58"/>
      <c r="C849" s="59"/>
      <c r="D849" s="59"/>
    </row>
    <row r="850" spans="1:4" ht="19.2" x14ac:dyDescent="0.3">
      <c r="A850" s="77">
        <v>849</v>
      </c>
      <c r="B850" s="58"/>
      <c r="C850" s="59"/>
      <c r="D850" s="59"/>
    </row>
    <row r="851" spans="1:4" ht="19.2" x14ac:dyDescent="0.3">
      <c r="A851" s="77">
        <v>850</v>
      </c>
      <c r="B851" s="58"/>
      <c r="C851" s="59"/>
      <c r="D851" s="59"/>
    </row>
    <row r="852" spans="1:4" ht="19.2" x14ac:dyDescent="0.3">
      <c r="A852" s="77">
        <v>851</v>
      </c>
      <c r="B852" s="58"/>
      <c r="C852" s="59"/>
      <c r="D852" s="59"/>
    </row>
    <row r="853" spans="1:4" ht="19.2" x14ac:dyDescent="0.3">
      <c r="A853" s="77">
        <v>852</v>
      </c>
      <c r="B853" s="58"/>
      <c r="C853" s="59"/>
      <c r="D853" s="59"/>
    </row>
    <row r="854" spans="1:4" ht="19.2" x14ac:dyDescent="0.3">
      <c r="A854" s="77">
        <v>853</v>
      </c>
      <c r="B854" s="58"/>
      <c r="C854" s="59"/>
      <c r="D854" s="59"/>
    </row>
    <row r="855" spans="1:4" ht="19.2" x14ac:dyDescent="0.3">
      <c r="A855" s="77">
        <v>854</v>
      </c>
      <c r="B855" s="58"/>
      <c r="C855" s="59"/>
      <c r="D855" s="59"/>
    </row>
    <row r="856" spans="1:4" ht="19.2" x14ac:dyDescent="0.3">
      <c r="A856" s="77">
        <v>855</v>
      </c>
      <c r="B856" s="58"/>
      <c r="C856" s="59"/>
      <c r="D856" s="59"/>
    </row>
    <row r="857" spans="1:4" ht="19.2" x14ac:dyDescent="0.3">
      <c r="A857" s="77">
        <v>856</v>
      </c>
      <c r="B857" s="58"/>
      <c r="C857" s="59"/>
      <c r="D857" s="59"/>
    </row>
    <row r="858" spans="1:4" ht="19.2" x14ac:dyDescent="0.3">
      <c r="A858" s="77">
        <v>857</v>
      </c>
      <c r="B858" s="58"/>
      <c r="C858" s="59"/>
      <c r="D858" s="59"/>
    </row>
    <row r="859" spans="1:4" ht="19.2" x14ac:dyDescent="0.3">
      <c r="A859" s="77">
        <v>858</v>
      </c>
      <c r="B859" s="58"/>
      <c r="C859" s="59"/>
      <c r="D859" s="59"/>
    </row>
    <row r="860" spans="1:4" ht="19.2" x14ac:dyDescent="0.3">
      <c r="A860" s="77">
        <v>859</v>
      </c>
      <c r="B860" s="58"/>
      <c r="C860" s="59"/>
      <c r="D860" s="59"/>
    </row>
    <row r="861" spans="1:4" ht="19.2" x14ac:dyDescent="0.3">
      <c r="A861" s="77">
        <v>860</v>
      </c>
      <c r="B861" s="58"/>
      <c r="C861" s="59"/>
      <c r="D861" s="59"/>
    </row>
    <row r="862" spans="1:4" ht="19.2" x14ac:dyDescent="0.3">
      <c r="A862" s="77">
        <v>861</v>
      </c>
      <c r="B862" s="58"/>
      <c r="C862" s="59"/>
      <c r="D862" s="59"/>
    </row>
    <row r="863" spans="1:4" ht="19.2" x14ac:dyDescent="0.3">
      <c r="A863" s="77">
        <v>862</v>
      </c>
      <c r="B863" s="58"/>
      <c r="C863" s="59"/>
      <c r="D863" s="59"/>
    </row>
    <row r="864" spans="1:4" ht="19.2" x14ac:dyDescent="0.3">
      <c r="A864" s="77">
        <v>863</v>
      </c>
      <c r="B864" s="58"/>
      <c r="C864" s="59"/>
      <c r="D864" s="59"/>
    </row>
    <row r="865" spans="1:4" ht="19.2" x14ac:dyDescent="0.3">
      <c r="A865" s="77">
        <v>864</v>
      </c>
      <c r="B865" s="58"/>
      <c r="C865" s="59"/>
      <c r="D865" s="59"/>
    </row>
    <row r="866" spans="1:4" ht="19.2" x14ac:dyDescent="0.3">
      <c r="A866" s="77">
        <v>865</v>
      </c>
      <c r="B866" s="58"/>
      <c r="C866" s="59"/>
      <c r="D866" s="59"/>
    </row>
    <row r="867" spans="1:4" ht="19.2" x14ac:dyDescent="0.3">
      <c r="A867" s="77">
        <v>866</v>
      </c>
      <c r="B867" s="58"/>
      <c r="C867" s="59"/>
      <c r="D867" s="59"/>
    </row>
    <row r="868" spans="1:4" ht="19.2" x14ac:dyDescent="0.3">
      <c r="A868" s="77">
        <v>867</v>
      </c>
      <c r="B868" s="58"/>
      <c r="C868" s="59"/>
      <c r="D868" s="59"/>
    </row>
    <row r="869" spans="1:4" ht="19.2" x14ac:dyDescent="0.3">
      <c r="A869" s="77">
        <v>868</v>
      </c>
      <c r="B869" s="58"/>
      <c r="C869" s="59"/>
      <c r="D869" s="59"/>
    </row>
    <row r="870" spans="1:4" ht="19.2" x14ac:dyDescent="0.3">
      <c r="A870" s="77">
        <v>869</v>
      </c>
      <c r="B870" s="58"/>
      <c r="C870" s="59"/>
      <c r="D870" s="59"/>
    </row>
    <row r="871" spans="1:4" ht="19.2" x14ac:dyDescent="0.3">
      <c r="A871" s="77">
        <v>870</v>
      </c>
      <c r="B871" s="58"/>
      <c r="C871" s="59"/>
      <c r="D871" s="59"/>
    </row>
    <row r="872" spans="1:4" ht="19.2" x14ac:dyDescent="0.3">
      <c r="A872" s="77">
        <v>871</v>
      </c>
      <c r="B872" s="58"/>
      <c r="C872" s="59"/>
      <c r="D872" s="59"/>
    </row>
    <row r="873" spans="1:4" ht="19.2" x14ac:dyDescent="0.3">
      <c r="A873" s="77">
        <v>872</v>
      </c>
      <c r="B873" s="58"/>
      <c r="C873" s="59"/>
      <c r="D873" s="59"/>
    </row>
    <row r="874" spans="1:4" ht="19.2" x14ac:dyDescent="0.3">
      <c r="A874" s="77">
        <v>873</v>
      </c>
      <c r="B874" s="58"/>
      <c r="C874" s="59"/>
      <c r="D874" s="59"/>
    </row>
    <row r="875" spans="1:4" ht="19.2" x14ac:dyDescent="0.3">
      <c r="A875" s="77">
        <v>874</v>
      </c>
      <c r="B875" s="58"/>
      <c r="C875" s="59"/>
      <c r="D875" s="59"/>
    </row>
    <row r="876" spans="1:4" ht="19.2" x14ac:dyDescent="0.3">
      <c r="A876" s="77">
        <v>875</v>
      </c>
      <c r="B876" s="58"/>
      <c r="C876" s="59"/>
      <c r="D876" s="59"/>
    </row>
    <row r="877" spans="1:4" ht="19.2" x14ac:dyDescent="0.3">
      <c r="A877" s="77">
        <v>876</v>
      </c>
      <c r="B877" s="58"/>
      <c r="C877" s="59"/>
      <c r="D877" s="59"/>
    </row>
    <row r="878" spans="1:4" ht="19.2" x14ac:dyDescent="0.3">
      <c r="A878" s="77">
        <v>877</v>
      </c>
      <c r="B878" s="58"/>
      <c r="C878" s="59"/>
      <c r="D878" s="59"/>
    </row>
    <row r="879" spans="1:4" ht="19.2" x14ac:dyDescent="0.3">
      <c r="A879" s="77">
        <v>878</v>
      </c>
      <c r="B879" s="58"/>
      <c r="C879" s="59"/>
      <c r="D879" s="59"/>
    </row>
    <row r="880" spans="1:4" ht="19.2" x14ac:dyDescent="0.3">
      <c r="A880" s="77">
        <v>879</v>
      </c>
      <c r="B880" s="58"/>
      <c r="C880" s="59"/>
      <c r="D880" s="59"/>
    </row>
    <row r="881" spans="1:4" ht="19.2" x14ac:dyDescent="0.3">
      <c r="A881" s="77">
        <v>880</v>
      </c>
      <c r="B881" s="58"/>
      <c r="C881" s="59"/>
      <c r="D881" s="59"/>
    </row>
    <row r="882" spans="1:4" ht="19.2" x14ac:dyDescent="0.3">
      <c r="A882" s="77">
        <v>881</v>
      </c>
      <c r="B882" s="58"/>
      <c r="C882" s="59"/>
      <c r="D882" s="59"/>
    </row>
    <row r="883" spans="1:4" ht="19.2" x14ac:dyDescent="0.3">
      <c r="A883" s="77">
        <v>882</v>
      </c>
      <c r="B883" s="58"/>
      <c r="C883" s="59"/>
      <c r="D883" s="59"/>
    </row>
    <row r="884" spans="1:4" ht="19.2" x14ac:dyDescent="0.3">
      <c r="A884" s="77">
        <v>883</v>
      </c>
      <c r="B884" s="58"/>
      <c r="C884" s="59"/>
      <c r="D884" s="59"/>
    </row>
    <row r="885" spans="1:4" ht="19.2" x14ac:dyDescent="0.3">
      <c r="A885" s="77">
        <v>884</v>
      </c>
      <c r="B885" s="58"/>
      <c r="C885" s="59"/>
      <c r="D885" s="59"/>
    </row>
    <row r="886" spans="1:4" ht="19.2" x14ac:dyDescent="0.3">
      <c r="A886" s="77">
        <v>885</v>
      </c>
      <c r="B886" s="58"/>
      <c r="C886" s="59"/>
      <c r="D886" s="59"/>
    </row>
    <row r="887" spans="1:4" ht="19.2" x14ac:dyDescent="0.3">
      <c r="A887" s="77">
        <v>886</v>
      </c>
      <c r="B887" s="58"/>
      <c r="C887" s="59"/>
      <c r="D887" s="59"/>
    </row>
    <row r="888" spans="1:4" ht="19.2" x14ac:dyDescent="0.3">
      <c r="A888" s="77">
        <v>887</v>
      </c>
      <c r="B888" s="58"/>
      <c r="C888" s="59"/>
      <c r="D888" s="59"/>
    </row>
    <row r="889" spans="1:4" ht="19.2" x14ac:dyDescent="0.3">
      <c r="A889" s="77">
        <v>888</v>
      </c>
      <c r="B889" s="58"/>
      <c r="C889" s="59"/>
      <c r="D889" s="59"/>
    </row>
    <row r="890" spans="1:4" ht="19.2" x14ac:dyDescent="0.3">
      <c r="A890" s="77">
        <v>889</v>
      </c>
      <c r="B890" s="58"/>
      <c r="C890" s="59"/>
      <c r="D890" s="59"/>
    </row>
    <row r="891" spans="1:4" ht="19.2" x14ac:dyDescent="0.3">
      <c r="A891" s="77">
        <v>890</v>
      </c>
      <c r="B891" s="58"/>
      <c r="C891" s="59"/>
      <c r="D891" s="59"/>
    </row>
    <row r="892" spans="1:4" ht="19.2" x14ac:dyDescent="0.3">
      <c r="A892" s="77">
        <v>891</v>
      </c>
      <c r="B892" s="58"/>
      <c r="C892" s="59"/>
      <c r="D892" s="59"/>
    </row>
    <row r="893" spans="1:4" ht="19.2" x14ac:dyDescent="0.3">
      <c r="A893" s="77">
        <v>892</v>
      </c>
      <c r="B893" s="58"/>
      <c r="C893" s="59"/>
      <c r="D893" s="59"/>
    </row>
    <row r="894" spans="1:4" ht="19.2" x14ac:dyDescent="0.3">
      <c r="A894" s="77">
        <v>893</v>
      </c>
      <c r="B894" s="58"/>
      <c r="C894" s="59"/>
      <c r="D894" s="59"/>
    </row>
    <row r="895" spans="1:4" ht="19.2" x14ac:dyDescent="0.3">
      <c r="A895" s="77">
        <v>894</v>
      </c>
      <c r="B895" s="58"/>
      <c r="C895" s="59"/>
      <c r="D895" s="59"/>
    </row>
    <row r="896" spans="1:4" ht="19.2" x14ac:dyDescent="0.3">
      <c r="A896" s="77">
        <v>895</v>
      </c>
      <c r="B896" s="58"/>
      <c r="C896" s="59"/>
      <c r="D896" s="59"/>
    </row>
    <row r="897" spans="1:4" ht="19.2" x14ac:dyDescent="0.3">
      <c r="A897" s="77">
        <v>896</v>
      </c>
      <c r="B897" s="58"/>
      <c r="C897" s="59"/>
      <c r="D897" s="59"/>
    </row>
    <row r="898" spans="1:4" ht="19.2" x14ac:dyDescent="0.3">
      <c r="A898" s="77">
        <v>897</v>
      </c>
      <c r="B898" s="58"/>
      <c r="C898" s="59"/>
      <c r="D898" s="59"/>
    </row>
    <row r="899" spans="1:4" ht="19.2" x14ac:dyDescent="0.3">
      <c r="A899" s="77">
        <v>898</v>
      </c>
      <c r="B899" s="58"/>
      <c r="C899" s="59"/>
      <c r="D899" s="59"/>
    </row>
    <row r="900" spans="1:4" ht="19.2" x14ac:dyDescent="0.3">
      <c r="A900" s="77">
        <v>899</v>
      </c>
      <c r="B900" s="58"/>
      <c r="C900" s="59"/>
      <c r="D900" s="59"/>
    </row>
    <row r="901" spans="1:4" ht="19.2" x14ac:dyDescent="0.3">
      <c r="A901" s="77">
        <v>900</v>
      </c>
      <c r="B901" s="58"/>
      <c r="C901" s="59"/>
      <c r="D901" s="59"/>
    </row>
    <row r="902" spans="1:4" ht="19.2" x14ac:dyDescent="0.3">
      <c r="A902" s="77">
        <v>901</v>
      </c>
      <c r="B902" s="58"/>
      <c r="C902" s="59"/>
      <c r="D902" s="59"/>
    </row>
    <row r="903" spans="1:4" ht="19.2" x14ac:dyDescent="0.3">
      <c r="A903" s="77">
        <v>902</v>
      </c>
      <c r="B903" s="58"/>
      <c r="C903" s="59"/>
      <c r="D903" s="59"/>
    </row>
    <row r="904" spans="1:4" ht="19.2" x14ac:dyDescent="0.3">
      <c r="A904" s="77">
        <v>903</v>
      </c>
      <c r="B904" s="58"/>
      <c r="C904" s="59"/>
      <c r="D904" s="59"/>
    </row>
    <row r="905" spans="1:4" ht="19.2" x14ac:dyDescent="0.3">
      <c r="A905" s="77">
        <v>904</v>
      </c>
      <c r="B905" s="58"/>
      <c r="C905" s="59"/>
      <c r="D905" s="59"/>
    </row>
    <row r="906" spans="1:4" ht="19.2" x14ac:dyDescent="0.3">
      <c r="A906" s="77">
        <v>905</v>
      </c>
      <c r="B906" s="58"/>
      <c r="C906" s="59"/>
      <c r="D906" s="59"/>
    </row>
    <row r="907" spans="1:4" ht="19.2" x14ac:dyDescent="0.3">
      <c r="A907" s="77">
        <v>906</v>
      </c>
      <c r="B907" s="58"/>
      <c r="C907" s="59"/>
      <c r="D907" s="59"/>
    </row>
    <row r="908" spans="1:4" ht="19.2" x14ac:dyDescent="0.3">
      <c r="A908" s="77">
        <v>907</v>
      </c>
      <c r="B908" s="58"/>
      <c r="C908" s="59"/>
      <c r="D908" s="59"/>
    </row>
    <row r="909" spans="1:4" ht="19.2" x14ac:dyDescent="0.3">
      <c r="A909" s="77">
        <v>908</v>
      </c>
      <c r="B909" s="58"/>
      <c r="C909" s="59"/>
      <c r="D909" s="59"/>
    </row>
    <row r="910" spans="1:4" ht="19.2" x14ac:dyDescent="0.3">
      <c r="A910" s="77">
        <v>909</v>
      </c>
      <c r="B910" s="58"/>
      <c r="C910" s="59"/>
      <c r="D910" s="59"/>
    </row>
    <row r="911" spans="1:4" ht="19.2" x14ac:dyDescent="0.3">
      <c r="A911" s="77">
        <v>910</v>
      </c>
      <c r="B911" s="58"/>
      <c r="C911" s="59"/>
      <c r="D911" s="59"/>
    </row>
    <row r="912" spans="1:4" ht="19.2" x14ac:dyDescent="0.3">
      <c r="A912" s="77">
        <v>911</v>
      </c>
      <c r="B912" s="58"/>
      <c r="C912" s="59"/>
      <c r="D912" s="59"/>
    </row>
    <row r="913" spans="1:4" ht="19.2" x14ac:dyDescent="0.3">
      <c r="A913" s="77">
        <v>912</v>
      </c>
      <c r="B913" s="58"/>
      <c r="C913" s="59"/>
      <c r="D913" s="59"/>
    </row>
    <row r="914" spans="1:4" ht="19.2" x14ac:dyDescent="0.3">
      <c r="A914" s="77">
        <v>913</v>
      </c>
      <c r="B914" s="58"/>
      <c r="C914" s="59"/>
      <c r="D914" s="59"/>
    </row>
    <row r="915" spans="1:4" ht="19.2" x14ac:dyDescent="0.3">
      <c r="A915" s="77">
        <v>914</v>
      </c>
      <c r="B915" s="58"/>
      <c r="C915" s="59"/>
      <c r="D915" s="59"/>
    </row>
    <row r="916" spans="1:4" ht="19.2" x14ac:dyDescent="0.3">
      <c r="A916" s="77">
        <v>915</v>
      </c>
      <c r="B916" s="58"/>
      <c r="C916" s="59"/>
      <c r="D916" s="59"/>
    </row>
    <row r="917" spans="1:4" ht="19.2" x14ac:dyDescent="0.3">
      <c r="A917" s="77">
        <v>916</v>
      </c>
      <c r="B917" s="58"/>
      <c r="C917" s="59"/>
      <c r="D917" s="59"/>
    </row>
    <row r="918" spans="1:4" ht="19.2" x14ac:dyDescent="0.3">
      <c r="A918" s="77">
        <v>917</v>
      </c>
      <c r="B918" s="58"/>
      <c r="C918" s="59"/>
      <c r="D918" s="59"/>
    </row>
    <row r="919" spans="1:4" ht="19.2" x14ac:dyDescent="0.3">
      <c r="A919" s="77">
        <v>918</v>
      </c>
      <c r="B919" s="58"/>
      <c r="C919" s="59"/>
      <c r="D919" s="59"/>
    </row>
    <row r="920" spans="1:4" ht="19.2" x14ac:dyDescent="0.3">
      <c r="A920" s="77">
        <v>919</v>
      </c>
      <c r="B920" s="58"/>
      <c r="C920" s="59"/>
      <c r="D920" s="59"/>
    </row>
    <row r="921" spans="1:4" ht="19.2" x14ac:dyDescent="0.3">
      <c r="A921" s="77">
        <v>920</v>
      </c>
      <c r="B921" s="58"/>
      <c r="C921" s="59"/>
      <c r="D921" s="59"/>
    </row>
    <row r="922" spans="1:4" ht="19.2" x14ac:dyDescent="0.3">
      <c r="A922" s="77">
        <v>921</v>
      </c>
      <c r="B922" s="58"/>
      <c r="C922" s="59"/>
      <c r="D922" s="59"/>
    </row>
    <row r="923" spans="1:4" ht="19.2" x14ac:dyDescent="0.3">
      <c r="A923" s="77">
        <v>922</v>
      </c>
      <c r="B923" s="58"/>
      <c r="C923" s="59"/>
      <c r="D923" s="59"/>
    </row>
    <row r="924" spans="1:4" ht="19.2" x14ac:dyDescent="0.3">
      <c r="A924" s="77">
        <v>923</v>
      </c>
      <c r="B924" s="58"/>
      <c r="C924" s="59"/>
      <c r="D924" s="59"/>
    </row>
    <row r="925" spans="1:4" ht="19.2" x14ac:dyDescent="0.3">
      <c r="A925" s="77">
        <v>924</v>
      </c>
      <c r="B925" s="58"/>
      <c r="C925" s="59"/>
      <c r="D925" s="59"/>
    </row>
    <row r="926" spans="1:4" ht="19.2" x14ac:dyDescent="0.3">
      <c r="A926" s="77">
        <v>925</v>
      </c>
      <c r="B926" s="58"/>
      <c r="C926" s="59"/>
      <c r="D926" s="59"/>
    </row>
    <row r="927" spans="1:4" ht="19.2" x14ac:dyDescent="0.3">
      <c r="A927" s="77">
        <v>926</v>
      </c>
      <c r="B927" s="58"/>
      <c r="C927" s="59"/>
      <c r="D927" s="59"/>
    </row>
    <row r="928" spans="1:4" ht="19.2" x14ac:dyDescent="0.3">
      <c r="A928" s="77">
        <v>927</v>
      </c>
      <c r="B928" s="58"/>
      <c r="C928" s="59"/>
      <c r="D928" s="59"/>
    </row>
    <row r="929" spans="1:4" ht="19.2" x14ac:dyDescent="0.3">
      <c r="A929" s="77">
        <v>928</v>
      </c>
      <c r="B929" s="58"/>
      <c r="C929" s="59"/>
      <c r="D929" s="59"/>
    </row>
    <row r="930" spans="1:4" ht="19.2" x14ac:dyDescent="0.3">
      <c r="A930" s="77">
        <v>929</v>
      </c>
      <c r="B930" s="58"/>
      <c r="C930" s="59"/>
      <c r="D930" s="59"/>
    </row>
    <row r="931" spans="1:4" ht="19.2" x14ac:dyDescent="0.3">
      <c r="A931" s="77">
        <v>930</v>
      </c>
      <c r="B931" s="58"/>
      <c r="C931" s="59"/>
      <c r="D931" s="59"/>
    </row>
    <row r="932" spans="1:4" ht="19.2" x14ac:dyDescent="0.3">
      <c r="A932" s="77">
        <v>931</v>
      </c>
      <c r="B932" s="58"/>
      <c r="C932" s="59"/>
      <c r="D932" s="59"/>
    </row>
    <row r="933" spans="1:4" ht="19.2" x14ac:dyDescent="0.3">
      <c r="A933" s="77">
        <v>932</v>
      </c>
      <c r="B933" s="58"/>
      <c r="C933" s="59"/>
      <c r="D933" s="59"/>
    </row>
    <row r="934" spans="1:4" ht="19.2" x14ac:dyDescent="0.3">
      <c r="A934" s="77">
        <v>933</v>
      </c>
      <c r="B934" s="58"/>
      <c r="C934" s="59"/>
      <c r="D934" s="59"/>
    </row>
    <row r="935" spans="1:4" ht="19.2" x14ac:dyDescent="0.3">
      <c r="A935" s="77">
        <v>934</v>
      </c>
      <c r="B935" s="58"/>
      <c r="C935" s="59"/>
      <c r="D935" s="59"/>
    </row>
    <row r="936" spans="1:4" ht="19.2" x14ac:dyDescent="0.3">
      <c r="A936" s="77">
        <v>935</v>
      </c>
      <c r="B936" s="58"/>
      <c r="C936" s="59"/>
      <c r="D936" s="59"/>
    </row>
    <row r="937" spans="1:4" ht="19.2" x14ac:dyDescent="0.3">
      <c r="A937" s="77">
        <v>936</v>
      </c>
      <c r="B937" s="58"/>
      <c r="C937" s="59"/>
      <c r="D937" s="59"/>
    </row>
    <row r="938" spans="1:4" ht="19.2" x14ac:dyDescent="0.3">
      <c r="A938" s="77">
        <v>937</v>
      </c>
      <c r="B938" s="58"/>
      <c r="C938" s="59"/>
      <c r="D938" s="59"/>
    </row>
    <row r="939" spans="1:4" ht="19.2" x14ac:dyDescent="0.3">
      <c r="A939" s="77">
        <v>938</v>
      </c>
      <c r="B939" s="58"/>
      <c r="C939" s="59"/>
      <c r="D939" s="59"/>
    </row>
    <row r="940" spans="1:4" ht="19.2" x14ac:dyDescent="0.3">
      <c r="A940" s="77">
        <v>939</v>
      </c>
      <c r="B940" s="58"/>
      <c r="C940" s="59"/>
      <c r="D940" s="59"/>
    </row>
    <row r="941" spans="1:4" ht="19.2" x14ac:dyDescent="0.3">
      <c r="A941" s="77">
        <v>940</v>
      </c>
      <c r="B941" s="58"/>
      <c r="C941" s="59"/>
      <c r="D941" s="59"/>
    </row>
    <row r="942" spans="1:4" ht="19.2" x14ac:dyDescent="0.3">
      <c r="A942" s="77">
        <v>941</v>
      </c>
      <c r="B942" s="58"/>
      <c r="C942" s="59"/>
      <c r="D942" s="59"/>
    </row>
    <row r="943" spans="1:4" ht="19.2" x14ac:dyDescent="0.3">
      <c r="A943" s="77">
        <v>942</v>
      </c>
      <c r="B943" s="58"/>
      <c r="C943" s="59"/>
      <c r="D943" s="59"/>
    </row>
    <row r="944" spans="1:4" ht="19.2" x14ac:dyDescent="0.3">
      <c r="A944" s="77">
        <v>943</v>
      </c>
      <c r="B944" s="58"/>
      <c r="C944" s="59"/>
      <c r="D944" s="59"/>
    </row>
    <row r="945" spans="1:4" ht="19.2" x14ac:dyDescent="0.3">
      <c r="A945" s="77">
        <v>944</v>
      </c>
      <c r="B945" s="58"/>
      <c r="C945" s="59"/>
      <c r="D945" s="59"/>
    </row>
    <row r="946" spans="1:4" ht="19.2" x14ac:dyDescent="0.3">
      <c r="A946" s="77">
        <v>945</v>
      </c>
      <c r="B946" s="58"/>
      <c r="C946" s="59"/>
      <c r="D946" s="59"/>
    </row>
    <row r="947" spans="1:4" ht="19.2" x14ac:dyDescent="0.3">
      <c r="A947" s="77">
        <v>946</v>
      </c>
      <c r="B947" s="58"/>
      <c r="C947" s="59"/>
      <c r="D947" s="59"/>
    </row>
    <row r="948" spans="1:4" ht="19.2" x14ac:dyDescent="0.3">
      <c r="A948" s="77">
        <v>947</v>
      </c>
      <c r="B948" s="58"/>
      <c r="C948" s="59"/>
      <c r="D948" s="59"/>
    </row>
    <row r="949" spans="1:4" ht="19.2" x14ac:dyDescent="0.3">
      <c r="A949" s="77">
        <v>948</v>
      </c>
      <c r="B949" s="58"/>
      <c r="C949" s="59"/>
      <c r="D949" s="59"/>
    </row>
    <row r="950" spans="1:4" ht="19.2" x14ac:dyDescent="0.3">
      <c r="A950" s="77">
        <v>949</v>
      </c>
      <c r="B950" s="58"/>
      <c r="C950" s="59"/>
      <c r="D950" s="59"/>
    </row>
    <row r="951" spans="1:4" ht="19.2" x14ac:dyDescent="0.3">
      <c r="A951" s="77">
        <v>950</v>
      </c>
      <c r="B951" s="58"/>
      <c r="C951" s="59"/>
      <c r="D951" s="59"/>
    </row>
    <row r="952" spans="1:4" ht="19.2" x14ac:dyDescent="0.3">
      <c r="A952" s="77">
        <v>951</v>
      </c>
      <c r="B952" s="58"/>
      <c r="C952" s="59"/>
      <c r="D952" s="59"/>
    </row>
    <row r="953" spans="1:4" ht="19.2" x14ac:dyDescent="0.3">
      <c r="A953" s="77">
        <v>952</v>
      </c>
      <c r="B953" s="58"/>
      <c r="C953" s="59"/>
      <c r="D953" s="59"/>
    </row>
    <row r="954" spans="1:4" ht="19.2" x14ac:dyDescent="0.3">
      <c r="A954" s="77">
        <v>953</v>
      </c>
      <c r="B954" s="58"/>
      <c r="C954" s="59"/>
      <c r="D954" s="59"/>
    </row>
    <row r="955" spans="1:4" ht="19.2" x14ac:dyDescent="0.3">
      <c r="A955" s="77">
        <v>954</v>
      </c>
      <c r="B955" s="58"/>
      <c r="C955" s="59"/>
      <c r="D955" s="59"/>
    </row>
    <row r="956" spans="1:4" ht="19.2" x14ac:dyDescent="0.3">
      <c r="A956" s="77">
        <v>955</v>
      </c>
      <c r="B956" s="58"/>
      <c r="C956" s="59"/>
      <c r="D956" s="59"/>
    </row>
    <row r="957" spans="1:4" ht="19.2" x14ac:dyDescent="0.3">
      <c r="A957" s="77">
        <v>956</v>
      </c>
      <c r="B957" s="58"/>
      <c r="C957" s="59"/>
      <c r="D957" s="59"/>
    </row>
    <row r="958" spans="1:4" ht="19.2" x14ac:dyDescent="0.3">
      <c r="A958" s="77">
        <v>957</v>
      </c>
      <c r="B958" s="58"/>
      <c r="C958" s="59"/>
      <c r="D958" s="59"/>
    </row>
    <row r="959" spans="1:4" ht="19.2" x14ac:dyDescent="0.3">
      <c r="A959" s="77">
        <v>958</v>
      </c>
      <c r="B959" s="58"/>
      <c r="C959" s="59"/>
      <c r="D959" s="59"/>
    </row>
    <row r="960" spans="1:4" ht="19.2" x14ac:dyDescent="0.3">
      <c r="A960" s="77">
        <v>959</v>
      </c>
      <c r="B960" s="58"/>
      <c r="C960" s="59"/>
      <c r="D960" s="59"/>
    </row>
    <row r="961" spans="1:4" ht="19.2" x14ac:dyDescent="0.3">
      <c r="A961" s="77">
        <v>960</v>
      </c>
      <c r="B961" s="58"/>
      <c r="C961" s="59"/>
      <c r="D961" s="59"/>
    </row>
    <row r="962" spans="1:4" ht="19.2" x14ac:dyDescent="0.3">
      <c r="A962" s="77">
        <v>961</v>
      </c>
      <c r="B962" s="58"/>
      <c r="C962" s="59"/>
      <c r="D962" s="59"/>
    </row>
    <row r="963" spans="1:4" ht="19.2" x14ac:dyDescent="0.3">
      <c r="A963" s="77">
        <v>962</v>
      </c>
      <c r="B963" s="58"/>
      <c r="C963" s="59"/>
      <c r="D963" s="59"/>
    </row>
    <row r="964" spans="1:4" ht="19.2" x14ac:dyDescent="0.3">
      <c r="A964" s="77">
        <v>963</v>
      </c>
      <c r="B964" s="58"/>
      <c r="C964" s="59"/>
      <c r="D964" s="59"/>
    </row>
    <row r="965" spans="1:4" ht="19.2" x14ac:dyDescent="0.3">
      <c r="A965" s="77">
        <v>964</v>
      </c>
      <c r="B965" s="58"/>
      <c r="C965" s="59"/>
      <c r="D965" s="59"/>
    </row>
    <row r="966" spans="1:4" ht="19.2" x14ac:dyDescent="0.3">
      <c r="A966" s="77">
        <v>965</v>
      </c>
      <c r="B966" s="58"/>
      <c r="C966" s="59"/>
      <c r="D966" s="59"/>
    </row>
    <row r="967" spans="1:4" ht="19.2" x14ac:dyDescent="0.3">
      <c r="A967" s="77">
        <v>966</v>
      </c>
      <c r="B967" s="58"/>
      <c r="C967" s="59"/>
      <c r="D967" s="59"/>
    </row>
    <row r="968" spans="1:4" ht="19.2" x14ac:dyDescent="0.3">
      <c r="A968" s="77">
        <v>967</v>
      </c>
      <c r="B968" s="58"/>
      <c r="C968" s="59"/>
      <c r="D968" s="59"/>
    </row>
    <row r="969" spans="1:4" ht="19.2" x14ac:dyDescent="0.3">
      <c r="A969" s="77">
        <v>968</v>
      </c>
      <c r="B969" s="58"/>
      <c r="C969" s="59"/>
      <c r="D969" s="59"/>
    </row>
    <row r="970" spans="1:4" ht="19.2" x14ac:dyDescent="0.3">
      <c r="A970" s="77">
        <v>969</v>
      </c>
      <c r="B970" s="58"/>
      <c r="C970" s="59"/>
      <c r="D970" s="59"/>
    </row>
    <row r="971" spans="1:4" ht="19.2" x14ac:dyDescent="0.3">
      <c r="A971" s="77">
        <v>970</v>
      </c>
      <c r="B971" s="58"/>
      <c r="C971" s="59"/>
      <c r="D971" s="59"/>
    </row>
    <row r="972" spans="1:4" ht="19.2" x14ac:dyDescent="0.3">
      <c r="A972" s="77">
        <v>971</v>
      </c>
      <c r="B972" s="58"/>
      <c r="C972" s="59"/>
      <c r="D972" s="59"/>
    </row>
    <row r="973" spans="1:4" ht="19.2" x14ac:dyDescent="0.3">
      <c r="A973" s="77">
        <v>972</v>
      </c>
      <c r="B973" s="58"/>
      <c r="C973" s="59"/>
      <c r="D973" s="59"/>
    </row>
    <row r="974" spans="1:4" ht="19.2" x14ac:dyDescent="0.3">
      <c r="A974" s="77">
        <v>973</v>
      </c>
      <c r="B974" s="58"/>
      <c r="C974" s="59"/>
      <c r="D974" s="59"/>
    </row>
    <row r="975" spans="1:4" ht="19.2" x14ac:dyDescent="0.3">
      <c r="A975" s="77">
        <v>974</v>
      </c>
      <c r="B975" s="58"/>
      <c r="C975" s="59"/>
      <c r="D975" s="59"/>
    </row>
    <row r="976" spans="1:4" ht="19.2" x14ac:dyDescent="0.3">
      <c r="A976" s="77">
        <v>975</v>
      </c>
      <c r="B976" s="58"/>
      <c r="C976" s="59"/>
      <c r="D976" s="59"/>
    </row>
    <row r="977" spans="1:4" ht="19.2" x14ac:dyDescent="0.3">
      <c r="A977" s="77">
        <v>976</v>
      </c>
      <c r="B977" s="58"/>
      <c r="C977" s="59"/>
      <c r="D977" s="59"/>
    </row>
    <row r="978" spans="1:4" ht="19.2" x14ac:dyDescent="0.3">
      <c r="A978" s="77">
        <v>977</v>
      </c>
      <c r="B978" s="58"/>
      <c r="C978" s="59"/>
      <c r="D978" s="59"/>
    </row>
    <row r="979" spans="1:4" ht="19.2" x14ac:dyDescent="0.3">
      <c r="A979" s="77">
        <v>978</v>
      </c>
      <c r="B979" s="58"/>
      <c r="C979" s="59"/>
      <c r="D979" s="59"/>
    </row>
    <row r="980" spans="1:4" ht="19.2" x14ac:dyDescent="0.3">
      <c r="A980" s="77">
        <v>979</v>
      </c>
      <c r="B980" s="58"/>
      <c r="C980" s="59"/>
      <c r="D980" s="59"/>
    </row>
    <row r="981" spans="1:4" ht="19.2" x14ac:dyDescent="0.3">
      <c r="A981" s="77">
        <v>980</v>
      </c>
      <c r="B981" s="58"/>
      <c r="C981" s="59"/>
      <c r="D981" s="59"/>
    </row>
    <row r="982" spans="1:4" ht="19.2" x14ac:dyDescent="0.3">
      <c r="A982" s="77">
        <v>981</v>
      </c>
      <c r="B982" s="58"/>
      <c r="C982" s="59"/>
      <c r="D982" s="59"/>
    </row>
    <row r="983" spans="1:4" ht="19.2" x14ac:dyDescent="0.3">
      <c r="A983" s="77">
        <v>982</v>
      </c>
      <c r="B983" s="58"/>
      <c r="C983" s="59"/>
      <c r="D983" s="59"/>
    </row>
    <row r="984" spans="1:4" ht="19.2" x14ac:dyDescent="0.3">
      <c r="A984" s="77">
        <v>983</v>
      </c>
      <c r="B984" s="58"/>
      <c r="C984" s="59"/>
      <c r="D984" s="59"/>
    </row>
    <row r="985" spans="1:4" ht="19.2" x14ac:dyDescent="0.3">
      <c r="A985" s="77">
        <v>984</v>
      </c>
      <c r="B985" s="58"/>
      <c r="C985" s="59"/>
      <c r="D985" s="59"/>
    </row>
    <row r="986" spans="1:4" ht="19.2" x14ac:dyDescent="0.3">
      <c r="A986" s="77">
        <v>985</v>
      </c>
      <c r="B986" s="58"/>
      <c r="C986" s="59"/>
      <c r="D986" s="59"/>
    </row>
    <row r="987" spans="1:4" ht="19.2" x14ac:dyDescent="0.3">
      <c r="A987" s="77">
        <v>986</v>
      </c>
      <c r="B987" s="58"/>
      <c r="C987" s="59"/>
      <c r="D987" s="59"/>
    </row>
    <row r="988" spans="1:4" ht="19.2" x14ac:dyDescent="0.3">
      <c r="A988" s="77">
        <v>987</v>
      </c>
      <c r="B988" s="58"/>
      <c r="C988" s="59"/>
      <c r="D988" s="59"/>
    </row>
    <row r="989" spans="1:4" ht="19.2" x14ac:dyDescent="0.3">
      <c r="A989" s="77">
        <v>988</v>
      </c>
      <c r="B989" s="58"/>
      <c r="C989" s="59"/>
      <c r="D989" s="59"/>
    </row>
    <row r="990" spans="1:4" ht="19.2" x14ac:dyDescent="0.3">
      <c r="A990" s="77">
        <v>989</v>
      </c>
      <c r="B990" s="58"/>
      <c r="C990" s="59"/>
      <c r="D990" s="59"/>
    </row>
    <row r="991" spans="1:4" ht="19.2" x14ac:dyDescent="0.3">
      <c r="A991" s="77">
        <v>990</v>
      </c>
      <c r="B991" s="58"/>
      <c r="C991" s="59"/>
      <c r="D991" s="59"/>
    </row>
    <row r="992" spans="1:4" ht="19.2" x14ac:dyDescent="0.3">
      <c r="A992" s="77">
        <v>991</v>
      </c>
      <c r="B992" s="58"/>
      <c r="C992" s="59"/>
      <c r="D992" s="59"/>
    </row>
    <row r="993" spans="1:4" ht="19.2" x14ac:dyDescent="0.3">
      <c r="A993" s="77">
        <v>992</v>
      </c>
      <c r="B993" s="58"/>
      <c r="C993" s="59"/>
      <c r="D993" s="59"/>
    </row>
    <row r="994" spans="1:4" ht="19.2" x14ac:dyDescent="0.3">
      <c r="A994" s="77">
        <v>993</v>
      </c>
      <c r="B994" s="58"/>
      <c r="C994" s="59"/>
      <c r="D994" s="59"/>
    </row>
    <row r="995" spans="1:4" ht="19.2" x14ac:dyDescent="0.3">
      <c r="A995" s="77">
        <v>994</v>
      </c>
      <c r="B995" s="58"/>
      <c r="C995" s="59"/>
      <c r="D995" s="59"/>
    </row>
    <row r="996" spans="1:4" ht="19.2" x14ac:dyDescent="0.3">
      <c r="A996" s="77">
        <v>995</v>
      </c>
      <c r="B996" s="58"/>
      <c r="C996" s="59"/>
      <c r="D996" s="59"/>
    </row>
    <row r="997" spans="1:4" ht="19.2" x14ac:dyDescent="0.3">
      <c r="A997" s="77">
        <v>996</v>
      </c>
      <c r="B997" s="58"/>
      <c r="C997" s="59"/>
      <c r="D997" s="59"/>
    </row>
    <row r="998" spans="1:4" ht="19.2" x14ac:dyDescent="0.3">
      <c r="A998" s="77">
        <v>997</v>
      </c>
      <c r="B998" s="58"/>
      <c r="C998" s="59"/>
      <c r="D998" s="59"/>
    </row>
    <row r="999" spans="1:4" ht="19.2" x14ac:dyDescent="0.3">
      <c r="A999" s="77">
        <v>998</v>
      </c>
      <c r="B999" s="58"/>
      <c r="C999" s="59"/>
      <c r="D999" s="59"/>
    </row>
    <row r="1000" spans="1:4" ht="19.2" x14ac:dyDescent="0.3">
      <c r="A1000" s="77">
        <v>999</v>
      </c>
      <c r="B1000" s="58"/>
      <c r="C1000" s="59"/>
      <c r="D1000" s="59"/>
    </row>
    <row r="1001" spans="1:4" ht="19.2" x14ac:dyDescent="0.3">
      <c r="A1001" s="77">
        <v>1000</v>
      </c>
      <c r="B1001" s="58"/>
      <c r="C1001" s="59"/>
      <c r="D1001" s="59"/>
    </row>
  </sheetData>
  <mergeCells count="3">
    <mergeCell ref="J1:K1"/>
    <mergeCell ref="J13:K13"/>
    <mergeCell ref="J14:K16"/>
  </mergeCells>
  <phoneticPr fontId="1" type="noConversion"/>
  <dataValidations count="2">
    <dataValidation type="list" allowBlank="1" showInputMessage="1" showErrorMessage="1" sqref="C2:C1001" xr:uid="{4A53CCFF-0908-4848-B058-278D4D1872A1}">
      <formula1>$R$2:$R$3</formula1>
    </dataValidation>
    <dataValidation type="list" allowBlank="1" showInputMessage="1" showErrorMessage="1" sqref="D2:D1001" xr:uid="{60A8F494-63C3-423B-BC6D-5E31C725063B}">
      <formula1>$V$1:$V$60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5BFCD-76E6-4B34-815A-C4F2CDD3CBB7}">
  <dimension ref="A1:R1106"/>
  <sheetViews>
    <sheetView rightToLeft="1" topLeftCell="C1" zoomScaleNormal="100" workbookViewId="0"/>
  </sheetViews>
  <sheetFormatPr defaultRowHeight="14.4" x14ac:dyDescent="0.3"/>
  <cols>
    <col min="1" max="1" width="6.5546875" style="4" hidden="1" customWidth="1"/>
    <col min="2" max="2" width="9" style="4" hidden="1" customWidth="1"/>
    <col min="3" max="3" width="5.88671875" style="2" customWidth="1"/>
    <col min="4" max="4" width="31.5546875" style="52" customWidth="1"/>
    <col min="5" max="5" width="10" style="2" customWidth="1"/>
    <col min="6" max="6" width="8.109375" style="2" customWidth="1"/>
    <col min="7" max="7" width="31.33203125" style="2" customWidth="1"/>
    <col min="8" max="8" width="9.88671875" style="2" customWidth="1"/>
    <col min="9" max="9" width="3.21875" style="2" customWidth="1"/>
    <col min="10" max="10" width="9" style="2" customWidth="1"/>
    <col min="11" max="11" width="8.77734375" style="1" customWidth="1"/>
    <col min="12" max="14" width="8.88671875" style="2"/>
    <col min="15" max="15" width="8.77734375" style="2" customWidth="1"/>
    <col min="16" max="16" width="8.21875" style="2" hidden="1" customWidth="1"/>
    <col min="17" max="17" width="8.6640625" style="2" hidden="1" customWidth="1"/>
    <col min="18" max="18" width="7.21875" style="2" hidden="1" customWidth="1"/>
    <col min="19" max="16384" width="8.88671875" style="2"/>
  </cols>
  <sheetData>
    <row r="1" spans="1:18" s="43" customFormat="1" ht="18" x14ac:dyDescent="0.3">
      <c r="A1" s="66"/>
      <c r="B1" s="66"/>
      <c r="C1" s="110" t="s">
        <v>1</v>
      </c>
      <c r="D1" s="110"/>
      <c r="G1" s="89" t="s">
        <v>15</v>
      </c>
      <c r="H1" s="93">
        <f>P2+P3</f>
        <v>0</v>
      </c>
      <c r="I1" s="73"/>
      <c r="K1" s="53"/>
      <c r="P1" s="66" t="s">
        <v>11</v>
      </c>
      <c r="Q1" s="66" t="s">
        <v>12</v>
      </c>
      <c r="R1" s="66"/>
    </row>
    <row r="2" spans="1:18" s="43" customFormat="1" ht="18" x14ac:dyDescent="0.3">
      <c r="A2" s="66"/>
      <c r="B2" s="66"/>
      <c r="C2" s="44" t="s">
        <v>2</v>
      </c>
      <c r="D2" s="45">
        <f>'بيان ب'!K2</f>
        <v>0</v>
      </c>
      <c r="G2" s="89" t="s">
        <v>16</v>
      </c>
      <c r="H2" s="93">
        <f>Q2+Q3</f>
        <v>0</v>
      </c>
      <c r="I2" s="73"/>
      <c r="K2" s="53"/>
      <c r="P2" s="92">
        <f>COUNTIF($E$8:E39,R2)</f>
        <v>0</v>
      </c>
      <c r="Q2" s="92">
        <f>COUNTIF($E$8:E39,R3)</f>
        <v>0</v>
      </c>
      <c r="R2" s="66" t="s">
        <v>11</v>
      </c>
    </row>
    <row r="3" spans="1:18" s="43" customFormat="1" ht="22.8" customHeight="1" x14ac:dyDescent="0.3">
      <c r="A3" s="66"/>
      <c r="B3" s="66"/>
      <c r="C3" s="44" t="s">
        <v>5</v>
      </c>
      <c r="D3" s="45">
        <f>'بيان ب'!K3</f>
        <v>0</v>
      </c>
      <c r="E3" s="112" t="str">
        <f>'بيان ب'!K7</f>
        <v>عام: 2020م/2021م</v>
      </c>
      <c r="F3" s="113"/>
      <c r="G3" s="89" t="s">
        <v>17</v>
      </c>
      <c r="H3" s="93">
        <f>SUM(H1:H2)</f>
        <v>0</v>
      </c>
      <c r="I3" s="90"/>
      <c r="J3" s="114" t="s">
        <v>22</v>
      </c>
      <c r="K3" s="114" t="s">
        <v>19</v>
      </c>
      <c r="P3" s="92">
        <f>COUNTIF($H$8:H39,R2)</f>
        <v>0</v>
      </c>
      <c r="Q3" s="92">
        <f>COUNTIF($H$8:H39,R3)</f>
        <v>0</v>
      </c>
      <c r="R3" s="66" t="s">
        <v>12</v>
      </c>
    </row>
    <row r="4" spans="1:18" s="43" customFormat="1" ht="16.2" customHeight="1" x14ac:dyDescent="0.3">
      <c r="A4" s="66"/>
      <c r="B4" s="66"/>
      <c r="C4" s="44" t="s">
        <v>4</v>
      </c>
      <c r="D4" s="45">
        <f>'بيان ب'!K4</f>
        <v>0</v>
      </c>
      <c r="E4" s="46"/>
      <c r="F4" s="46"/>
      <c r="G4" s="46"/>
      <c r="H4" s="47"/>
      <c r="I4" s="47"/>
      <c r="J4" s="114"/>
      <c r="K4" s="114"/>
      <c r="P4" s="85"/>
      <c r="Q4" s="85"/>
      <c r="R4" s="85"/>
    </row>
    <row r="5" spans="1:18" ht="18.600000000000001" hidden="1" customHeight="1" thickBot="1" x14ac:dyDescent="0.35">
      <c r="J5" s="114"/>
      <c r="K5" s="114"/>
      <c r="P5" s="86"/>
      <c r="Q5" s="86"/>
      <c r="R5" s="86"/>
    </row>
    <row r="6" spans="1:18" ht="24" customHeight="1" thickBot="1" x14ac:dyDescent="0.5">
      <c r="B6" s="67"/>
      <c r="C6" s="27"/>
      <c r="D6" s="50" t="s">
        <v>18</v>
      </c>
      <c r="E6" s="111" t="str">
        <f>K3</f>
        <v>1/1</v>
      </c>
      <c r="F6" s="111"/>
      <c r="G6" s="91" t="s">
        <v>20</v>
      </c>
      <c r="H6" s="27"/>
      <c r="I6" s="27"/>
      <c r="P6" s="86"/>
      <c r="Q6" s="86"/>
      <c r="R6" s="86"/>
    </row>
    <row r="7" spans="1:18" ht="19.95" customHeight="1" thickBot="1" x14ac:dyDescent="0.35">
      <c r="A7" s="68" t="s">
        <v>0</v>
      </c>
      <c r="B7" s="69" t="s">
        <v>0</v>
      </c>
      <c r="C7" s="37" t="s">
        <v>0</v>
      </c>
      <c r="D7" s="37" t="s">
        <v>8</v>
      </c>
      <c r="E7" s="37" t="s">
        <v>10</v>
      </c>
      <c r="F7" s="37" t="s">
        <v>0</v>
      </c>
      <c r="G7" s="38" t="s">
        <v>8</v>
      </c>
      <c r="H7" s="38" t="s">
        <v>10</v>
      </c>
      <c r="I7" s="74"/>
      <c r="P7" s="86"/>
      <c r="Q7" s="86"/>
      <c r="R7" s="86"/>
    </row>
    <row r="8" spans="1:18" ht="19.95" customHeight="1" thickBot="1" x14ac:dyDescent="0.35">
      <c r="A8" s="70" t="e" cm="1">
        <f t="array" ref="A8">(IF($K$3='بيان ب'!D2,ROW('بيان ب'!2:2)-1,yyyyy))</f>
        <v>#NAME?</v>
      </c>
      <c r="B8" s="71" t="str">
        <f>IFERROR(_xlfn.AGGREGATE(15,6,$A$8:$A$1010,ROW(A1)),"")</f>
        <v/>
      </c>
      <c r="C8" s="79">
        <v>1</v>
      </c>
      <c r="D8" s="80" t="str">
        <f t="shared" ref="D8:D39" si="0">IFERROR(VLOOKUP(B8,bb,2,0),"")</f>
        <v/>
      </c>
      <c r="E8" s="81" t="str">
        <f t="shared" ref="E8:E39" si="1">IFERROR(VLOOKUP(B8,bb,3,0),"")</f>
        <v/>
      </c>
      <c r="F8" s="79">
        <v>33</v>
      </c>
      <c r="G8" s="94" t="str">
        <f t="shared" ref="G8:G39" si="2">IFERROR(VLOOKUP(B40,bb,2,0),"")</f>
        <v/>
      </c>
      <c r="H8" s="95" t="str">
        <f t="shared" ref="H8:H39" si="3">IFERROR(VLOOKUP(B40,bb,3,0),"")</f>
        <v/>
      </c>
      <c r="I8" s="75"/>
      <c r="P8" s="86"/>
      <c r="Q8" s="86"/>
      <c r="R8" s="86"/>
    </row>
    <row r="9" spans="1:18" ht="19.95" customHeight="1" thickBot="1" x14ac:dyDescent="0.35">
      <c r="A9" s="70" t="e" cm="1">
        <f t="array" ref="A9">(IF($K$3='بيان ب'!D3,ROW('بيان ب'!3:3)-1,yyyyy))</f>
        <v>#NAME?</v>
      </c>
      <c r="B9" s="71" t="str">
        <f t="shared" ref="B9:B72" si="4">IFERROR(_xlfn.AGGREGATE(15,6,$A$8:$A$1010,ROW(A2)),"")</f>
        <v/>
      </c>
      <c r="C9" s="79">
        <v>2</v>
      </c>
      <c r="D9" s="80" t="str">
        <f t="shared" si="0"/>
        <v/>
      </c>
      <c r="E9" s="81" t="str">
        <f t="shared" si="1"/>
        <v/>
      </c>
      <c r="F9" s="79">
        <v>34</v>
      </c>
      <c r="G9" s="94" t="str">
        <f t="shared" si="2"/>
        <v/>
      </c>
      <c r="H9" s="95" t="str">
        <f t="shared" si="3"/>
        <v/>
      </c>
      <c r="I9" s="75"/>
    </row>
    <row r="10" spans="1:18" ht="19.95" customHeight="1" thickBot="1" x14ac:dyDescent="0.35">
      <c r="A10" s="70" t="e" cm="1">
        <f t="array" ref="A10">(IF($K$3='بيان ب'!D4,ROW('بيان ب'!4:4)-1,yyyyy))</f>
        <v>#NAME?</v>
      </c>
      <c r="B10" s="71" t="str">
        <f t="shared" si="4"/>
        <v/>
      </c>
      <c r="C10" s="79">
        <v>3</v>
      </c>
      <c r="D10" s="80" t="str">
        <f t="shared" si="0"/>
        <v/>
      </c>
      <c r="E10" s="81" t="str">
        <f t="shared" si="1"/>
        <v/>
      </c>
      <c r="F10" s="79">
        <v>35</v>
      </c>
      <c r="G10" s="94" t="str">
        <f t="shared" si="2"/>
        <v/>
      </c>
      <c r="H10" s="95" t="str">
        <f t="shared" si="3"/>
        <v/>
      </c>
      <c r="I10" s="75"/>
    </row>
    <row r="11" spans="1:18" ht="19.95" customHeight="1" thickBot="1" x14ac:dyDescent="0.35">
      <c r="A11" s="70" t="e" cm="1">
        <f t="array" ref="A11">(IF($K$3='بيان ب'!D5,ROW('بيان ب'!5:5)-1,yyyyy))</f>
        <v>#NAME?</v>
      </c>
      <c r="B11" s="71" t="str">
        <f t="shared" si="4"/>
        <v/>
      </c>
      <c r="C11" s="79">
        <v>4</v>
      </c>
      <c r="D11" s="80" t="str">
        <f t="shared" si="0"/>
        <v/>
      </c>
      <c r="E11" s="81" t="str">
        <f t="shared" si="1"/>
        <v/>
      </c>
      <c r="F11" s="79">
        <v>36</v>
      </c>
      <c r="G11" s="94" t="str">
        <f t="shared" si="2"/>
        <v/>
      </c>
      <c r="H11" s="95" t="str">
        <f t="shared" si="3"/>
        <v/>
      </c>
      <c r="I11" s="75"/>
    </row>
    <row r="12" spans="1:18" ht="19.95" customHeight="1" thickBot="1" x14ac:dyDescent="0.35">
      <c r="A12" s="70" t="e" cm="1">
        <f t="array" ref="A12">(IF($K$3='بيان ب'!D6,ROW('بيان ب'!6:6)-1,yyyyy))</f>
        <v>#NAME?</v>
      </c>
      <c r="B12" s="71" t="str">
        <f t="shared" si="4"/>
        <v/>
      </c>
      <c r="C12" s="79">
        <v>5</v>
      </c>
      <c r="D12" s="80" t="str">
        <f t="shared" si="0"/>
        <v/>
      </c>
      <c r="E12" s="81" t="str">
        <f t="shared" si="1"/>
        <v/>
      </c>
      <c r="F12" s="79">
        <v>37</v>
      </c>
      <c r="G12" s="94" t="str">
        <f t="shared" si="2"/>
        <v/>
      </c>
      <c r="H12" s="95" t="str">
        <f t="shared" si="3"/>
        <v/>
      </c>
      <c r="I12" s="75"/>
    </row>
    <row r="13" spans="1:18" ht="19.95" customHeight="1" thickBot="1" x14ac:dyDescent="0.35">
      <c r="A13" s="70" t="e" cm="1">
        <f t="array" ref="A13">(IF($K$3='بيان ب'!D7,ROW('بيان ب'!7:7)-1,yyyyy))</f>
        <v>#NAME?</v>
      </c>
      <c r="B13" s="71" t="str">
        <f t="shared" si="4"/>
        <v/>
      </c>
      <c r="C13" s="79">
        <v>6</v>
      </c>
      <c r="D13" s="80" t="str">
        <f t="shared" si="0"/>
        <v/>
      </c>
      <c r="E13" s="81" t="str">
        <f t="shared" si="1"/>
        <v/>
      </c>
      <c r="F13" s="79">
        <v>38</v>
      </c>
      <c r="G13" s="94" t="str">
        <f t="shared" si="2"/>
        <v/>
      </c>
      <c r="H13" s="95" t="str">
        <f t="shared" si="3"/>
        <v/>
      </c>
      <c r="I13" s="75"/>
    </row>
    <row r="14" spans="1:18" ht="19.95" customHeight="1" thickBot="1" x14ac:dyDescent="0.35">
      <c r="A14" s="70" t="e" cm="1">
        <f t="array" ref="A14">(IF($K$3='بيان ب'!D8,ROW('بيان ب'!8:8)-1,yyyyy))</f>
        <v>#NAME?</v>
      </c>
      <c r="B14" s="71" t="str">
        <f t="shared" si="4"/>
        <v/>
      </c>
      <c r="C14" s="79">
        <v>7</v>
      </c>
      <c r="D14" s="80" t="str">
        <f t="shared" si="0"/>
        <v/>
      </c>
      <c r="E14" s="81" t="str">
        <f t="shared" si="1"/>
        <v/>
      </c>
      <c r="F14" s="79">
        <v>39</v>
      </c>
      <c r="G14" s="94" t="str">
        <f t="shared" si="2"/>
        <v/>
      </c>
      <c r="H14" s="95" t="str">
        <f t="shared" si="3"/>
        <v/>
      </c>
      <c r="I14" s="75"/>
    </row>
    <row r="15" spans="1:18" ht="19.95" customHeight="1" thickBot="1" x14ac:dyDescent="0.35">
      <c r="A15" s="70" t="e" cm="1">
        <f t="array" ref="A15">(IF($K$3='بيان ب'!D9,ROW('بيان ب'!9:9)-1,yyyyy))</f>
        <v>#NAME?</v>
      </c>
      <c r="B15" s="71" t="str">
        <f t="shared" si="4"/>
        <v/>
      </c>
      <c r="C15" s="79">
        <v>8</v>
      </c>
      <c r="D15" s="80" t="str">
        <f t="shared" si="0"/>
        <v/>
      </c>
      <c r="E15" s="81" t="str">
        <f t="shared" si="1"/>
        <v/>
      </c>
      <c r="F15" s="79">
        <v>40</v>
      </c>
      <c r="G15" s="94" t="str">
        <f t="shared" si="2"/>
        <v/>
      </c>
      <c r="H15" s="95" t="str">
        <f t="shared" si="3"/>
        <v/>
      </c>
      <c r="I15" s="75"/>
    </row>
    <row r="16" spans="1:18" ht="19.95" customHeight="1" thickBot="1" x14ac:dyDescent="0.35">
      <c r="A16" s="70" t="e" cm="1">
        <f t="array" ref="A16">(IF($K$3='بيان ب'!D10,ROW('بيان ب'!10:10)-1,yyyyy))</f>
        <v>#NAME?</v>
      </c>
      <c r="B16" s="71" t="str">
        <f t="shared" si="4"/>
        <v/>
      </c>
      <c r="C16" s="79">
        <v>9</v>
      </c>
      <c r="D16" s="80" t="str">
        <f t="shared" si="0"/>
        <v/>
      </c>
      <c r="E16" s="81" t="str">
        <f t="shared" si="1"/>
        <v/>
      </c>
      <c r="F16" s="79">
        <v>41</v>
      </c>
      <c r="G16" s="94" t="str">
        <f t="shared" si="2"/>
        <v/>
      </c>
      <c r="H16" s="95" t="str">
        <f t="shared" si="3"/>
        <v/>
      </c>
      <c r="I16" s="75"/>
    </row>
    <row r="17" spans="1:9" ht="19.95" customHeight="1" thickBot="1" x14ac:dyDescent="0.35">
      <c r="A17" s="70" t="e" cm="1">
        <f t="array" ref="A17">(IF($K$3='بيان ب'!D11,ROW('بيان ب'!11:11)-1,yyyyy))</f>
        <v>#NAME?</v>
      </c>
      <c r="B17" s="71" t="str">
        <f t="shared" si="4"/>
        <v/>
      </c>
      <c r="C17" s="79">
        <v>10</v>
      </c>
      <c r="D17" s="80" t="str">
        <f t="shared" si="0"/>
        <v/>
      </c>
      <c r="E17" s="81" t="str">
        <f t="shared" si="1"/>
        <v/>
      </c>
      <c r="F17" s="79">
        <v>42</v>
      </c>
      <c r="G17" s="94" t="str">
        <f t="shared" si="2"/>
        <v/>
      </c>
      <c r="H17" s="95" t="str">
        <f t="shared" si="3"/>
        <v/>
      </c>
      <c r="I17" s="75"/>
    </row>
    <row r="18" spans="1:9" ht="19.95" customHeight="1" thickBot="1" x14ac:dyDescent="0.35">
      <c r="A18" s="70" t="e" cm="1">
        <f t="array" ref="A18">(IF($K$3='بيان ب'!D12,ROW('بيان ب'!12:12)-1,yyyyy))</f>
        <v>#NAME?</v>
      </c>
      <c r="B18" s="71" t="str">
        <f t="shared" si="4"/>
        <v/>
      </c>
      <c r="C18" s="79">
        <v>11</v>
      </c>
      <c r="D18" s="80" t="str">
        <f t="shared" si="0"/>
        <v/>
      </c>
      <c r="E18" s="81" t="str">
        <f t="shared" si="1"/>
        <v/>
      </c>
      <c r="F18" s="79">
        <v>43</v>
      </c>
      <c r="G18" s="94" t="str">
        <f t="shared" si="2"/>
        <v/>
      </c>
      <c r="H18" s="95" t="str">
        <f t="shared" si="3"/>
        <v/>
      </c>
      <c r="I18" s="75"/>
    </row>
    <row r="19" spans="1:9" ht="19.95" customHeight="1" thickBot="1" x14ac:dyDescent="0.35">
      <c r="A19" s="70" t="e" cm="1">
        <f t="array" ref="A19">(IF($K$3='بيان ب'!D13,ROW('بيان ب'!13:13)-1,yyyyy))</f>
        <v>#NAME?</v>
      </c>
      <c r="B19" s="71" t="str">
        <f t="shared" si="4"/>
        <v/>
      </c>
      <c r="C19" s="79">
        <v>12</v>
      </c>
      <c r="D19" s="80" t="str">
        <f t="shared" si="0"/>
        <v/>
      </c>
      <c r="E19" s="81" t="str">
        <f t="shared" si="1"/>
        <v/>
      </c>
      <c r="F19" s="79">
        <v>44</v>
      </c>
      <c r="G19" s="94" t="str">
        <f t="shared" si="2"/>
        <v/>
      </c>
      <c r="H19" s="95" t="str">
        <f t="shared" si="3"/>
        <v/>
      </c>
      <c r="I19" s="75"/>
    </row>
    <row r="20" spans="1:9" ht="19.95" customHeight="1" thickBot="1" x14ac:dyDescent="0.35">
      <c r="A20" s="70" t="e" cm="1">
        <f t="array" ref="A20">(IF($K$3='بيان ب'!D14,ROW('بيان ب'!14:14)-1,yyyyy))</f>
        <v>#NAME?</v>
      </c>
      <c r="B20" s="71" t="str">
        <f t="shared" si="4"/>
        <v/>
      </c>
      <c r="C20" s="79">
        <v>13</v>
      </c>
      <c r="D20" s="80" t="str">
        <f t="shared" si="0"/>
        <v/>
      </c>
      <c r="E20" s="81" t="str">
        <f t="shared" si="1"/>
        <v/>
      </c>
      <c r="F20" s="79">
        <v>45</v>
      </c>
      <c r="G20" s="94" t="str">
        <f t="shared" si="2"/>
        <v/>
      </c>
      <c r="H20" s="95" t="str">
        <f t="shared" si="3"/>
        <v/>
      </c>
      <c r="I20" s="75"/>
    </row>
    <row r="21" spans="1:9" ht="19.95" customHeight="1" thickBot="1" x14ac:dyDescent="0.35">
      <c r="A21" s="70" t="e" cm="1">
        <f t="array" ref="A21">(IF($K$3='بيان ب'!D15,ROW('بيان ب'!15:15)-1,yyyyy))</f>
        <v>#NAME?</v>
      </c>
      <c r="B21" s="71" t="str">
        <f t="shared" si="4"/>
        <v/>
      </c>
      <c r="C21" s="79">
        <v>14</v>
      </c>
      <c r="D21" s="80" t="str">
        <f t="shared" si="0"/>
        <v/>
      </c>
      <c r="E21" s="81" t="str">
        <f t="shared" si="1"/>
        <v/>
      </c>
      <c r="F21" s="79">
        <v>46</v>
      </c>
      <c r="G21" s="94" t="str">
        <f t="shared" si="2"/>
        <v/>
      </c>
      <c r="H21" s="95" t="str">
        <f t="shared" si="3"/>
        <v/>
      </c>
      <c r="I21" s="75"/>
    </row>
    <row r="22" spans="1:9" ht="19.95" customHeight="1" thickBot="1" x14ac:dyDescent="0.35">
      <c r="A22" s="70" t="e" cm="1">
        <f t="array" ref="A22">(IF($K$3='بيان ب'!D16,ROW('بيان ب'!16:16)-1,yyyyy))</f>
        <v>#NAME?</v>
      </c>
      <c r="B22" s="71" t="str">
        <f t="shared" si="4"/>
        <v/>
      </c>
      <c r="C22" s="79">
        <v>15</v>
      </c>
      <c r="D22" s="80" t="str">
        <f t="shared" si="0"/>
        <v/>
      </c>
      <c r="E22" s="81" t="str">
        <f t="shared" si="1"/>
        <v/>
      </c>
      <c r="F22" s="79">
        <v>47</v>
      </c>
      <c r="G22" s="94" t="str">
        <f t="shared" si="2"/>
        <v/>
      </c>
      <c r="H22" s="95" t="str">
        <f t="shared" si="3"/>
        <v/>
      </c>
      <c r="I22" s="75"/>
    </row>
    <row r="23" spans="1:9" ht="19.95" customHeight="1" thickBot="1" x14ac:dyDescent="0.35">
      <c r="A23" s="70" t="e" cm="1">
        <f t="array" ref="A23">(IF($K$3='بيان ب'!D17,ROW('بيان ب'!17:17)-1,yyyyy))</f>
        <v>#NAME?</v>
      </c>
      <c r="B23" s="71" t="str">
        <f t="shared" si="4"/>
        <v/>
      </c>
      <c r="C23" s="79">
        <v>16</v>
      </c>
      <c r="D23" s="80" t="str">
        <f t="shared" si="0"/>
        <v/>
      </c>
      <c r="E23" s="81" t="str">
        <f t="shared" si="1"/>
        <v/>
      </c>
      <c r="F23" s="79">
        <v>48</v>
      </c>
      <c r="G23" s="94" t="str">
        <f t="shared" si="2"/>
        <v/>
      </c>
      <c r="H23" s="95" t="str">
        <f t="shared" si="3"/>
        <v/>
      </c>
      <c r="I23" s="75"/>
    </row>
    <row r="24" spans="1:9" ht="19.95" customHeight="1" thickBot="1" x14ac:dyDescent="0.35">
      <c r="A24" s="70" t="e" cm="1">
        <f t="array" ref="A24">(IF($K$3='بيان ب'!D18,ROW('بيان ب'!18:18)-1,yyyyy))</f>
        <v>#NAME?</v>
      </c>
      <c r="B24" s="71" t="str">
        <f t="shared" si="4"/>
        <v/>
      </c>
      <c r="C24" s="79">
        <v>17</v>
      </c>
      <c r="D24" s="80" t="str">
        <f t="shared" si="0"/>
        <v/>
      </c>
      <c r="E24" s="81" t="str">
        <f t="shared" si="1"/>
        <v/>
      </c>
      <c r="F24" s="79">
        <v>49</v>
      </c>
      <c r="G24" s="94" t="str">
        <f t="shared" si="2"/>
        <v/>
      </c>
      <c r="H24" s="95" t="str">
        <f t="shared" si="3"/>
        <v/>
      </c>
      <c r="I24" s="75"/>
    </row>
    <row r="25" spans="1:9" ht="19.95" customHeight="1" thickBot="1" x14ac:dyDescent="0.35">
      <c r="A25" s="70" t="e" cm="1">
        <f t="array" ref="A25">(IF($K$3='بيان ب'!D19,ROW('بيان ب'!19:19)-1,yyyyy))</f>
        <v>#NAME?</v>
      </c>
      <c r="B25" s="71" t="str">
        <f t="shared" si="4"/>
        <v/>
      </c>
      <c r="C25" s="79">
        <v>18</v>
      </c>
      <c r="D25" s="80" t="str">
        <f t="shared" si="0"/>
        <v/>
      </c>
      <c r="E25" s="81" t="str">
        <f t="shared" si="1"/>
        <v/>
      </c>
      <c r="F25" s="79">
        <v>50</v>
      </c>
      <c r="G25" s="94" t="str">
        <f t="shared" si="2"/>
        <v/>
      </c>
      <c r="H25" s="95" t="str">
        <f t="shared" si="3"/>
        <v/>
      </c>
      <c r="I25" s="75"/>
    </row>
    <row r="26" spans="1:9" ht="19.95" customHeight="1" thickBot="1" x14ac:dyDescent="0.35">
      <c r="A26" s="70" t="e" cm="1">
        <f t="array" ref="A26">(IF($K$3='بيان ب'!D20,ROW('بيان ب'!20:20)-1,yyyyy))</f>
        <v>#NAME?</v>
      </c>
      <c r="B26" s="71" t="str">
        <f t="shared" si="4"/>
        <v/>
      </c>
      <c r="C26" s="79">
        <v>19</v>
      </c>
      <c r="D26" s="80" t="str">
        <f t="shared" si="0"/>
        <v/>
      </c>
      <c r="E26" s="81" t="str">
        <f t="shared" si="1"/>
        <v/>
      </c>
      <c r="F26" s="79">
        <v>51</v>
      </c>
      <c r="G26" s="94" t="str">
        <f t="shared" si="2"/>
        <v/>
      </c>
      <c r="H26" s="95" t="str">
        <f t="shared" si="3"/>
        <v/>
      </c>
      <c r="I26" s="75"/>
    </row>
    <row r="27" spans="1:9" ht="19.95" customHeight="1" thickBot="1" x14ac:dyDescent="0.35">
      <c r="A27" s="70" t="e" cm="1">
        <f t="array" ref="A27">(IF($K$3='بيان ب'!D21,ROW('بيان ب'!21:21)-1,yyyyy))</f>
        <v>#NAME?</v>
      </c>
      <c r="B27" s="71" t="str">
        <f t="shared" si="4"/>
        <v/>
      </c>
      <c r="C27" s="79">
        <v>20</v>
      </c>
      <c r="D27" s="80" t="str">
        <f t="shared" si="0"/>
        <v/>
      </c>
      <c r="E27" s="81" t="str">
        <f t="shared" si="1"/>
        <v/>
      </c>
      <c r="F27" s="79">
        <v>52</v>
      </c>
      <c r="G27" s="94" t="str">
        <f t="shared" si="2"/>
        <v/>
      </c>
      <c r="H27" s="95" t="str">
        <f t="shared" si="3"/>
        <v/>
      </c>
      <c r="I27" s="75"/>
    </row>
    <row r="28" spans="1:9" ht="19.95" customHeight="1" thickBot="1" x14ac:dyDescent="0.35">
      <c r="A28" s="70" t="e" cm="1">
        <f t="array" ref="A28">(IF($K$3='بيان ب'!D22,ROW('بيان ب'!22:22)-1,yyyyy))</f>
        <v>#NAME?</v>
      </c>
      <c r="B28" s="71" t="str">
        <f t="shared" si="4"/>
        <v/>
      </c>
      <c r="C28" s="79">
        <v>21</v>
      </c>
      <c r="D28" s="80" t="str">
        <f t="shared" si="0"/>
        <v/>
      </c>
      <c r="E28" s="81" t="str">
        <f t="shared" si="1"/>
        <v/>
      </c>
      <c r="F28" s="79">
        <v>53</v>
      </c>
      <c r="G28" s="94" t="str">
        <f t="shared" si="2"/>
        <v/>
      </c>
      <c r="H28" s="95" t="str">
        <f t="shared" si="3"/>
        <v/>
      </c>
      <c r="I28" s="75"/>
    </row>
    <row r="29" spans="1:9" ht="19.95" customHeight="1" thickBot="1" x14ac:dyDescent="0.35">
      <c r="A29" s="70" t="e" cm="1">
        <f t="array" ref="A29">(IF($K$3='بيان ب'!D23,ROW('بيان ب'!23:23)-1,yyyyy))</f>
        <v>#NAME?</v>
      </c>
      <c r="B29" s="71" t="str">
        <f t="shared" si="4"/>
        <v/>
      </c>
      <c r="C29" s="79">
        <v>22</v>
      </c>
      <c r="D29" s="80" t="str">
        <f t="shared" si="0"/>
        <v/>
      </c>
      <c r="E29" s="81" t="str">
        <f t="shared" si="1"/>
        <v/>
      </c>
      <c r="F29" s="79">
        <v>54</v>
      </c>
      <c r="G29" s="94" t="str">
        <f t="shared" si="2"/>
        <v/>
      </c>
      <c r="H29" s="95" t="str">
        <f t="shared" si="3"/>
        <v/>
      </c>
      <c r="I29" s="75"/>
    </row>
    <row r="30" spans="1:9" ht="19.95" customHeight="1" thickBot="1" x14ac:dyDescent="0.35">
      <c r="A30" s="70" t="e" cm="1">
        <f t="array" ref="A30">(IF($K$3='بيان ب'!D24,ROW('بيان ب'!24:24)-1,yyyyy))</f>
        <v>#NAME?</v>
      </c>
      <c r="B30" s="71" t="str">
        <f t="shared" si="4"/>
        <v/>
      </c>
      <c r="C30" s="79">
        <v>23</v>
      </c>
      <c r="D30" s="80" t="str">
        <f t="shared" si="0"/>
        <v/>
      </c>
      <c r="E30" s="81" t="str">
        <f t="shared" si="1"/>
        <v/>
      </c>
      <c r="F30" s="79">
        <v>55</v>
      </c>
      <c r="G30" s="94" t="str">
        <f t="shared" si="2"/>
        <v/>
      </c>
      <c r="H30" s="95" t="str">
        <f t="shared" si="3"/>
        <v/>
      </c>
      <c r="I30" s="75"/>
    </row>
    <row r="31" spans="1:9" ht="19.95" customHeight="1" thickBot="1" x14ac:dyDescent="0.35">
      <c r="A31" s="70" t="e" cm="1">
        <f t="array" ref="A31">(IF($K$3='بيان ب'!D25,ROW('بيان ب'!25:25)-1,yyyyy))</f>
        <v>#NAME?</v>
      </c>
      <c r="B31" s="71" t="str">
        <f t="shared" si="4"/>
        <v/>
      </c>
      <c r="C31" s="79">
        <v>24</v>
      </c>
      <c r="D31" s="80" t="str">
        <f t="shared" si="0"/>
        <v/>
      </c>
      <c r="E31" s="81" t="str">
        <f t="shared" si="1"/>
        <v/>
      </c>
      <c r="F31" s="79">
        <v>56</v>
      </c>
      <c r="G31" s="94" t="str">
        <f t="shared" si="2"/>
        <v/>
      </c>
      <c r="H31" s="95" t="str">
        <f t="shared" si="3"/>
        <v/>
      </c>
      <c r="I31" s="75"/>
    </row>
    <row r="32" spans="1:9" ht="19.95" customHeight="1" thickBot="1" x14ac:dyDescent="0.35">
      <c r="A32" s="70" t="e" cm="1">
        <f t="array" ref="A32">(IF($K$3='بيان ب'!D26,ROW('بيان ب'!26:26)-1,yyyyy))</f>
        <v>#NAME?</v>
      </c>
      <c r="B32" s="71" t="str">
        <f t="shared" si="4"/>
        <v/>
      </c>
      <c r="C32" s="79">
        <v>25</v>
      </c>
      <c r="D32" s="80" t="str">
        <f t="shared" si="0"/>
        <v/>
      </c>
      <c r="E32" s="81" t="str">
        <f t="shared" si="1"/>
        <v/>
      </c>
      <c r="F32" s="79">
        <v>57</v>
      </c>
      <c r="G32" s="94" t="str">
        <f t="shared" si="2"/>
        <v/>
      </c>
      <c r="H32" s="95" t="str">
        <f t="shared" si="3"/>
        <v/>
      </c>
      <c r="I32" s="75"/>
    </row>
    <row r="33" spans="1:11" ht="19.95" customHeight="1" thickBot="1" x14ac:dyDescent="0.35">
      <c r="A33" s="70" t="e" cm="1">
        <f t="array" ref="A33">(IF($K$3='بيان ب'!D27,ROW('بيان ب'!27:27)-1,yyyyy))</f>
        <v>#NAME?</v>
      </c>
      <c r="B33" s="71" t="str">
        <f t="shared" si="4"/>
        <v/>
      </c>
      <c r="C33" s="79">
        <v>26</v>
      </c>
      <c r="D33" s="80" t="str">
        <f t="shared" si="0"/>
        <v/>
      </c>
      <c r="E33" s="81" t="str">
        <f t="shared" si="1"/>
        <v/>
      </c>
      <c r="F33" s="79">
        <v>58</v>
      </c>
      <c r="G33" s="94" t="str">
        <f t="shared" si="2"/>
        <v/>
      </c>
      <c r="H33" s="95" t="str">
        <f t="shared" si="3"/>
        <v/>
      </c>
      <c r="I33" s="75"/>
    </row>
    <row r="34" spans="1:11" ht="19.95" customHeight="1" thickBot="1" x14ac:dyDescent="0.35">
      <c r="A34" s="70" t="e" cm="1">
        <f t="array" ref="A34">(IF($K$3='بيان ب'!D28,ROW('بيان ب'!28:28)-1,yyyyy))</f>
        <v>#NAME?</v>
      </c>
      <c r="B34" s="71" t="str">
        <f t="shared" si="4"/>
        <v/>
      </c>
      <c r="C34" s="79">
        <v>27</v>
      </c>
      <c r="D34" s="80" t="str">
        <f t="shared" si="0"/>
        <v/>
      </c>
      <c r="E34" s="81" t="str">
        <f t="shared" si="1"/>
        <v/>
      </c>
      <c r="F34" s="79">
        <v>59</v>
      </c>
      <c r="G34" s="94" t="str">
        <f t="shared" si="2"/>
        <v/>
      </c>
      <c r="H34" s="95" t="str">
        <f t="shared" si="3"/>
        <v/>
      </c>
      <c r="I34" s="75"/>
    </row>
    <row r="35" spans="1:11" ht="19.95" customHeight="1" thickBot="1" x14ac:dyDescent="0.35">
      <c r="A35" s="70" t="e" cm="1">
        <f t="array" ref="A35">(IF($K$3='بيان ب'!D29,ROW('بيان ب'!29:29)-1,yyyyy))</f>
        <v>#NAME?</v>
      </c>
      <c r="B35" s="71" t="str">
        <f t="shared" si="4"/>
        <v/>
      </c>
      <c r="C35" s="79">
        <v>28</v>
      </c>
      <c r="D35" s="80" t="str">
        <f t="shared" si="0"/>
        <v/>
      </c>
      <c r="E35" s="81" t="str">
        <f t="shared" si="1"/>
        <v/>
      </c>
      <c r="F35" s="79">
        <v>60</v>
      </c>
      <c r="G35" s="94" t="str">
        <f t="shared" si="2"/>
        <v/>
      </c>
      <c r="H35" s="95" t="str">
        <f t="shared" si="3"/>
        <v/>
      </c>
      <c r="I35" s="75"/>
    </row>
    <row r="36" spans="1:11" ht="19.95" customHeight="1" thickBot="1" x14ac:dyDescent="0.35">
      <c r="A36" s="70" t="e" cm="1">
        <f t="array" ref="A36">(IF($K$3='بيان ب'!D30,ROW('بيان ب'!30:30)-1,yyyyy))</f>
        <v>#NAME?</v>
      </c>
      <c r="B36" s="71" t="str">
        <f t="shared" si="4"/>
        <v/>
      </c>
      <c r="C36" s="79">
        <v>29</v>
      </c>
      <c r="D36" s="80" t="str">
        <f t="shared" si="0"/>
        <v/>
      </c>
      <c r="E36" s="81" t="str">
        <f t="shared" si="1"/>
        <v/>
      </c>
      <c r="F36" s="79">
        <v>61</v>
      </c>
      <c r="G36" s="94" t="str">
        <f t="shared" si="2"/>
        <v/>
      </c>
      <c r="H36" s="95" t="str">
        <f t="shared" si="3"/>
        <v/>
      </c>
      <c r="I36" s="75"/>
    </row>
    <row r="37" spans="1:11" ht="19.95" customHeight="1" thickBot="1" x14ac:dyDescent="0.35">
      <c r="A37" s="70" t="e" cm="1">
        <f t="array" ref="A37">(IF($K$3='بيان ب'!D31,ROW('بيان ب'!31:31)-1,yyyyy))</f>
        <v>#NAME?</v>
      </c>
      <c r="B37" s="71" t="str">
        <f t="shared" si="4"/>
        <v/>
      </c>
      <c r="C37" s="79">
        <v>30</v>
      </c>
      <c r="D37" s="80" t="str">
        <f t="shared" si="0"/>
        <v/>
      </c>
      <c r="E37" s="81" t="str">
        <f t="shared" si="1"/>
        <v/>
      </c>
      <c r="F37" s="79">
        <v>62</v>
      </c>
      <c r="G37" s="94" t="str">
        <f t="shared" si="2"/>
        <v/>
      </c>
      <c r="H37" s="95" t="str">
        <f t="shared" si="3"/>
        <v/>
      </c>
      <c r="I37" s="75"/>
    </row>
    <row r="38" spans="1:11" ht="19.95" customHeight="1" thickBot="1" x14ac:dyDescent="0.35">
      <c r="A38" s="70" t="e" cm="1">
        <f t="array" ref="A38">(IF($K$3='بيان ب'!D32,ROW('بيان ب'!32:32)-1,yyyyy))</f>
        <v>#NAME?</v>
      </c>
      <c r="B38" s="71" t="str">
        <f t="shared" si="4"/>
        <v/>
      </c>
      <c r="C38" s="79">
        <v>31</v>
      </c>
      <c r="D38" s="80" t="str">
        <f t="shared" si="0"/>
        <v/>
      </c>
      <c r="E38" s="81" t="str">
        <f t="shared" si="1"/>
        <v/>
      </c>
      <c r="F38" s="79">
        <v>63</v>
      </c>
      <c r="G38" s="94" t="str">
        <f t="shared" si="2"/>
        <v/>
      </c>
      <c r="H38" s="95" t="str">
        <f t="shared" si="3"/>
        <v/>
      </c>
      <c r="I38" s="75"/>
    </row>
    <row r="39" spans="1:11" ht="19.95" customHeight="1" thickBot="1" x14ac:dyDescent="0.35">
      <c r="A39" s="70" t="e" cm="1">
        <f t="array" ref="A39">(IF($K$3='بيان ب'!D33,ROW('بيان ب'!33:33)-1,yyyyy))</f>
        <v>#NAME?</v>
      </c>
      <c r="B39" s="71" t="str">
        <f t="shared" si="4"/>
        <v/>
      </c>
      <c r="C39" s="79">
        <v>32</v>
      </c>
      <c r="D39" s="80" t="str">
        <f t="shared" si="0"/>
        <v/>
      </c>
      <c r="E39" s="81" t="str">
        <f t="shared" si="1"/>
        <v/>
      </c>
      <c r="F39" s="79">
        <v>64</v>
      </c>
      <c r="G39" s="94" t="str">
        <f t="shared" si="2"/>
        <v/>
      </c>
      <c r="H39" s="95" t="str">
        <f t="shared" si="3"/>
        <v/>
      </c>
      <c r="I39" s="75"/>
    </row>
    <row r="40" spans="1:11" s="41" customFormat="1" ht="19.95" customHeight="1" thickBot="1" x14ac:dyDescent="0.4">
      <c r="A40" s="70" t="e" cm="1">
        <f t="array" ref="A40">(IF($K$3='بيان ب'!D34,ROW('بيان ب'!34:34)-1,yyyyy))</f>
        <v>#NAME?</v>
      </c>
      <c r="B40" s="71" t="str">
        <f t="shared" si="4"/>
        <v/>
      </c>
      <c r="C40" s="39"/>
      <c r="D40" s="40" t="s">
        <v>13</v>
      </c>
      <c r="E40" s="39"/>
      <c r="F40" s="39"/>
      <c r="G40" s="108" t="s">
        <v>7</v>
      </c>
      <c r="H40" s="108"/>
      <c r="I40" s="76"/>
      <c r="K40" s="54"/>
    </row>
    <row r="41" spans="1:11" s="41" customFormat="1" ht="19.95" customHeight="1" thickBot="1" x14ac:dyDescent="0.4">
      <c r="A41" s="70" t="e" cm="1">
        <f t="array" ref="A41">(IF($K$3='بيان ب'!D35,ROW('بيان ب'!35:35)-1,yyyyy))</f>
        <v>#NAME?</v>
      </c>
      <c r="B41" s="71" t="str">
        <f t="shared" si="4"/>
        <v/>
      </c>
      <c r="C41" s="39"/>
      <c r="D41" s="96">
        <f>'بيان ب'!K5</f>
        <v>0</v>
      </c>
      <c r="E41" s="42"/>
      <c r="F41" s="42"/>
      <c r="G41" s="109">
        <f>'بيان ب'!K6</f>
        <v>0</v>
      </c>
      <c r="H41" s="109"/>
      <c r="I41" s="87"/>
      <c r="K41" s="54"/>
    </row>
    <row r="42" spans="1:11" ht="22.8" thickBot="1" x14ac:dyDescent="0.35">
      <c r="A42" s="70" t="e" cm="1">
        <f t="array" ref="A42">(IF($K$3='بيان ب'!D36,ROW('بيان ب'!36:36)-1,yyyyy))</f>
        <v>#NAME?</v>
      </c>
      <c r="B42" s="71" t="str">
        <f t="shared" si="4"/>
        <v/>
      </c>
      <c r="C42" s="28"/>
      <c r="D42" s="29"/>
      <c r="E42" s="28"/>
      <c r="F42" s="28"/>
      <c r="G42" s="28"/>
    </row>
    <row r="43" spans="1:11" ht="22.8" thickBot="1" x14ac:dyDescent="0.35">
      <c r="A43" s="70" t="e" cm="1">
        <f t="array" ref="A43">(IF($K$3='بيان ب'!D37,ROW('بيان ب'!37:37)-1,yyyyy))</f>
        <v>#NAME?</v>
      </c>
      <c r="B43" s="71" t="str">
        <f t="shared" si="4"/>
        <v/>
      </c>
      <c r="C43" s="28"/>
      <c r="D43" s="29"/>
      <c r="E43" s="28"/>
      <c r="F43" s="28"/>
      <c r="G43" s="28"/>
    </row>
    <row r="44" spans="1:11" ht="22.8" thickBot="1" x14ac:dyDescent="0.35">
      <c r="A44" s="70" t="e" cm="1">
        <f t="array" ref="A44">(IF($K$3='بيان ب'!D38,ROW('بيان ب'!38:38)-1,yyyyy))</f>
        <v>#NAME?</v>
      </c>
      <c r="B44" s="71" t="str">
        <f t="shared" si="4"/>
        <v/>
      </c>
      <c r="C44" s="28"/>
      <c r="D44" s="29"/>
      <c r="E44" s="28"/>
      <c r="F44" s="28"/>
      <c r="G44" s="28"/>
    </row>
    <row r="45" spans="1:11" ht="22.8" thickBot="1" x14ac:dyDescent="0.35">
      <c r="A45" s="70" t="e" cm="1">
        <f t="array" ref="A45">(IF($K$3='بيان ب'!D39,ROW('بيان ب'!39:39)-1,yyyyy))</f>
        <v>#NAME?</v>
      </c>
      <c r="B45" s="71" t="str">
        <f t="shared" si="4"/>
        <v/>
      </c>
      <c r="C45" s="28"/>
      <c r="D45" s="29"/>
      <c r="E45" s="28"/>
      <c r="F45" s="28"/>
      <c r="G45" s="28"/>
    </row>
    <row r="46" spans="1:11" ht="22.8" thickBot="1" x14ac:dyDescent="0.35">
      <c r="A46" s="70" t="e" cm="1">
        <f t="array" ref="A46">(IF($K$3='بيان ب'!D40,ROW('بيان ب'!40:40)-1,yyyyy))</f>
        <v>#NAME?</v>
      </c>
      <c r="B46" s="71" t="str">
        <f t="shared" si="4"/>
        <v/>
      </c>
      <c r="C46" s="28"/>
      <c r="D46" s="29"/>
      <c r="E46" s="28"/>
      <c r="F46" s="28"/>
      <c r="G46" s="28"/>
    </row>
    <row r="47" spans="1:11" ht="22.8" thickBot="1" x14ac:dyDescent="0.35">
      <c r="A47" s="70" t="e" cm="1">
        <f t="array" ref="A47">(IF($K$3='بيان ب'!D41,ROW('بيان ب'!41:41)-1,yyyyy))</f>
        <v>#NAME?</v>
      </c>
      <c r="B47" s="71" t="str">
        <f t="shared" si="4"/>
        <v/>
      </c>
      <c r="C47" s="28"/>
      <c r="D47" s="29"/>
      <c r="E47" s="28"/>
      <c r="F47" s="28"/>
      <c r="G47" s="28"/>
    </row>
    <row r="48" spans="1:11" ht="22.8" thickBot="1" x14ac:dyDescent="0.35">
      <c r="A48" s="70" t="e" cm="1">
        <f t="array" ref="A48">(IF($K$3='بيان ب'!D42,ROW('بيان ب'!42:42)-1,yyyyy))</f>
        <v>#NAME?</v>
      </c>
      <c r="B48" s="71" t="str">
        <f t="shared" si="4"/>
        <v/>
      </c>
      <c r="C48" s="28"/>
      <c r="D48" s="29"/>
      <c r="E48" s="28"/>
      <c r="F48" s="28"/>
      <c r="G48" s="28"/>
    </row>
    <row r="49" spans="1:7" ht="22.8" thickBot="1" x14ac:dyDescent="0.35">
      <c r="A49" s="70" t="e" cm="1">
        <f t="array" ref="A49">(IF($K$3='بيان ب'!D43,ROW('بيان ب'!43:43)-1,yyyyy))</f>
        <v>#NAME?</v>
      </c>
      <c r="B49" s="71" t="str">
        <f t="shared" si="4"/>
        <v/>
      </c>
      <c r="C49" s="28"/>
      <c r="D49" s="29"/>
      <c r="E49" s="28"/>
      <c r="F49" s="28"/>
      <c r="G49" s="28"/>
    </row>
    <row r="50" spans="1:7" ht="22.8" thickBot="1" x14ac:dyDescent="0.35">
      <c r="A50" s="70" t="e" cm="1">
        <f t="array" ref="A50">(IF($K$3='بيان ب'!D44,ROW('بيان ب'!44:44)-1,yyyyy))</f>
        <v>#NAME?</v>
      </c>
      <c r="B50" s="71" t="str">
        <f t="shared" si="4"/>
        <v/>
      </c>
      <c r="C50" s="28"/>
      <c r="D50" s="29"/>
      <c r="E50" s="28"/>
      <c r="F50" s="28"/>
      <c r="G50" s="28"/>
    </row>
    <row r="51" spans="1:7" ht="22.8" thickBot="1" x14ac:dyDescent="0.35">
      <c r="A51" s="70" t="e" cm="1">
        <f t="array" ref="A51">(IF($K$3='بيان ب'!D45,ROW('بيان ب'!45:45)-1,yyyyy))</f>
        <v>#NAME?</v>
      </c>
      <c r="B51" s="71" t="str">
        <f t="shared" si="4"/>
        <v/>
      </c>
      <c r="C51" s="28"/>
      <c r="D51" s="29"/>
      <c r="E51" s="28"/>
      <c r="F51" s="28"/>
      <c r="G51" s="28"/>
    </row>
    <row r="52" spans="1:7" ht="22.8" thickBot="1" x14ac:dyDescent="0.35">
      <c r="A52" s="70" t="e" cm="1">
        <f t="array" ref="A52">(IF($K$3='بيان ب'!D46,ROW('بيان ب'!46:46)-1,yyyyy))</f>
        <v>#NAME?</v>
      </c>
      <c r="B52" s="71" t="str">
        <f t="shared" si="4"/>
        <v/>
      </c>
      <c r="C52" s="28"/>
      <c r="D52" s="29"/>
      <c r="E52" s="28"/>
      <c r="F52" s="28"/>
      <c r="G52" s="28"/>
    </row>
    <row r="53" spans="1:7" ht="22.8" thickBot="1" x14ac:dyDescent="0.35">
      <c r="A53" s="70" t="e" cm="1">
        <f t="array" ref="A53">(IF($K$3='بيان ب'!D47,ROW('بيان ب'!47:47)-1,yyyyy))</f>
        <v>#NAME?</v>
      </c>
      <c r="B53" s="71" t="str">
        <f t="shared" si="4"/>
        <v/>
      </c>
      <c r="C53" s="28"/>
      <c r="D53" s="29"/>
      <c r="E53" s="28"/>
      <c r="F53" s="28"/>
      <c r="G53" s="28"/>
    </row>
    <row r="54" spans="1:7" ht="22.8" thickBot="1" x14ac:dyDescent="0.35">
      <c r="A54" s="70" t="e" cm="1">
        <f t="array" ref="A54">(IF($K$3='بيان ب'!D48,ROW('بيان ب'!48:48)-1,yyyyy))</f>
        <v>#NAME?</v>
      </c>
      <c r="B54" s="71" t="str">
        <f t="shared" si="4"/>
        <v/>
      </c>
      <c r="C54" s="28"/>
      <c r="D54" s="29"/>
      <c r="E54" s="28"/>
      <c r="F54" s="28"/>
      <c r="G54" s="28"/>
    </row>
    <row r="55" spans="1:7" ht="22.8" thickBot="1" x14ac:dyDescent="0.35">
      <c r="A55" s="70" t="e" cm="1">
        <f t="array" ref="A55">(IF($K$3='بيان ب'!D49,ROW('بيان ب'!49:49)-1,yyyyy))</f>
        <v>#NAME?</v>
      </c>
      <c r="B55" s="71" t="str">
        <f t="shared" si="4"/>
        <v/>
      </c>
      <c r="C55" s="28"/>
      <c r="D55" s="29"/>
      <c r="E55" s="28"/>
      <c r="F55" s="28"/>
      <c r="G55" s="28"/>
    </row>
    <row r="56" spans="1:7" ht="22.8" thickBot="1" x14ac:dyDescent="0.35">
      <c r="A56" s="70" t="e" cm="1">
        <f t="array" ref="A56">(IF($K$3='بيان ب'!D50,ROW('بيان ب'!50:50)-1,yyyyy))</f>
        <v>#NAME?</v>
      </c>
      <c r="B56" s="71" t="str">
        <f t="shared" si="4"/>
        <v/>
      </c>
      <c r="C56" s="28"/>
      <c r="D56" s="29"/>
      <c r="E56" s="28"/>
      <c r="F56" s="28"/>
      <c r="G56" s="28"/>
    </row>
    <row r="57" spans="1:7" ht="22.8" thickBot="1" x14ac:dyDescent="0.35">
      <c r="A57" s="70" t="e" cm="1">
        <f t="array" ref="A57">(IF($K$3='بيان ب'!D51,ROW('بيان ب'!51:51)-1,yyyyy))</f>
        <v>#NAME?</v>
      </c>
      <c r="B57" s="71" t="str">
        <f t="shared" si="4"/>
        <v/>
      </c>
      <c r="C57" s="28"/>
      <c r="D57" s="29"/>
      <c r="E57" s="28"/>
      <c r="F57" s="28"/>
      <c r="G57" s="28"/>
    </row>
    <row r="58" spans="1:7" ht="22.8" thickBot="1" x14ac:dyDescent="0.35">
      <c r="A58" s="70" t="e" cm="1">
        <f t="array" ref="A58">(IF($K$3='بيان ب'!D52,ROW('بيان ب'!52:52)-1,yyyyy))</f>
        <v>#NAME?</v>
      </c>
      <c r="B58" s="71" t="str">
        <f t="shared" si="4"/>
        <v/>
      </c>
      <c r="C58" s="28"/>
      <c r="D58" s="29"/>
      <c r="E58" s="28"/>
      <c r="F58" s="28"/>
      <c r="G58" s="28"/>
    </row>
    <row r="59" spans="1:7" ht="22.8" thickBot="1" x14ac:dyDescent="0.35">
      <c r="A59" s="70" t="e" cm="1">
        <f t="array" ref="A59">(IF($K$3='بيان ب'!D53,ROW('بيان ب'!53:53)-1,yyyyy))</f>
        <v>#NAME?</v>
      </c>
      <c r="B59" s="71" t="str">
        <f t="shared" si="4"/>
        <v/>
      </c>
      <c r="C59" s="28"/>
      <c r="D59" s="29"/>
      <c r="E59" s="28"/>
      <c r="F59" s="28"/>
      <c r="G59" s="28"/>
    </row>
    <row r="60" spans="1:7" ht="22.8" thickBot="1" x14ac:dyDescent="0.35">
      <c r="A60" s="70" t="e" cm="1">
        <f t="array" ref="A60">(IF($K$3='بيان ب'!D54,ROW('بيان ب'!54:54)-1,yyyyy))</f>
        <v>#NAME?</v>
      </c>
      <c r="B60" s="71" t="str">
        <f t="shared" si="4"/>
        <v/>
      </c>
      <c r="C60" s="28"/>
      <c r="D60" s="29"/>
      <c r="E60" s="28"/>
      <c r="F60" s="28"/>
      <c r="G60" s="28"/>
    </row>
    <row r="61" spans="1:7" ht="22.8" thickBot="1" x14ac:dyDescent="0.35">
      <c r="A61" s="70" t="e" cm="1">
        <f t="array" ref="A61">(IF($K$3='بيان ب'!D55,ROW('بيان ب'!55:55)-1,yyyyy))</f>
        <v>#NAME?</v>
      </c>
      <c r="B61" s="71" t="str">
        <f t="shared" si="4"/>
        <v/>
      </c>
      <c r="C61" s="28"/>
      <c r="D61" s="29"/>
      <c r="E61" s="28"/>
      <c r="F61" s="28"/>
      <c r="G61" s="28"/>
    </row>
    <row r="62" spans="1:7" ht="22.8" thickBot="1" x14ac:dyDescent="0.35">
      <c r="A62" s="70" t="e" cm="1">
        <f t="array" ref="A62">(IF($K$3='بيان ب'!D56,ROW('بيان ب'!56:56)-1,yyyyy))</f>
        <v>#NAME?</v>
      </c>
      <c r="B62" s="71" t="str">
        <f t="shared" si="4"/>
        <v/>
      </c>
      <c r="C62" s="28"/>
      <c r="D62" s="29"/>
      <c r="E62" s="28"/>
      <c r="F62" s="28"/>
      <c r="G62" s="28"/>
    </row>
    <row r="63" spans="1:7" ht="22.8" thickBot="1" x14ac:dyDescent="0.35">
      <c r="A63" s="70" t="e" cm="1">
        <f t="array" ref="A63">(IF($K$3='بيان ب'!D57,ROW('بيان ب'!57:57)-1,yyyyy))</f>
        <v>#NAME?</v>
      </c>
      <c r="B63" s="71" t="str">
        <f t="shared" si="4"/>
        <v/>
      </c>
      <c r="C63" s="28"/>
      <c r="D63" s="29"/>
      <c r="E63" s="28"/>
      <c r="F63" s="28"/>
      <c r="G63" s="28"/>
    </row>
    <row r="64" spans="1:7" ht="22.8" thickBot="1" x14ac:dyDescent="0.35">
      <c r="A64" s="70" t="e" cm="1">
        <f t="array" ref="A64">(IF($K$3='بيان ب'!D58,ROW('بيان ب'!58:58)-1,yyyyy))</f>
        <v>#NAME?</v>
      </c>
      <c r="B64" s="71" t="str">
        <f t="shared" si="4"/>
        <v/>
      </c>
      <c r="C64" s="28"/>
      <c r="D64" s="29"/>
      <c r="E64" s="28"/>
      <c r="F64" s="28"/>
      <c r="G64" s="28"/>
    </row>
    <row r="65" spans="1:7" ht="22.8" thickBot="1" x14ac:dyDescent="0.35">
      <c r="A65" s="70" t="e" cm="1">
        <f t="array" ref="A65">(IF($K$3='بيان ب'!D59,ROW('بيان ب'!59:59)-1,yyyyy))</f>
        <v>#NAME?</v>
      </c>
      <c r="B65" s="71" t="str">
        <f t="shared" si="4"/>
        <v/>
      </c>
      <c r="C65" s="28"/>
      <c r="D65" s="29"/>
      <c r="E65" s="28"/>
      <c r="F65" s="28"/>
      <c r="G65" s="28"/>
    </row>
    <row r="66" spans="1:7" ht="22.8" thickBot="1" x14ac:dyDescent="0.35">
      <c r="A66" s="70" t="e" cm="1">
        <f t="array" ref="A66">(IF($K$3='بيان ب'!D60,ROW('بيان ب'!60:60)-1,yyyyy))</f>
        <v>#NAME?</v>
      </c>
      <c r="B66" s="71" t="str">
        <f t="shared" si="4"/>
        <v/>
      </c>
      <c r="C66" s="28"/>
      <c r="D66" s="29"/>
      <c r="E66" s="28"/>
      <c r="F66" s="28"/>
      <c r="G66" s="28"/>
    </row>
    <row r="67" spans="1:7" ht="22.8" thickBot="1" x14ac:dyDescent="0.35">
      <c r="A67" s="70" t="e" cm="1">
        <f t="array" ref="A67">(IF($K$3='بيان ب'!D61,ROW('بيان ب'!61:61)-1,yyyyy))</f>
        <v>#NAME?</v>
      </c>
      <c r="B67" s="71" t="str">
        <f t="shared" si="4"/>
        <v/>
      </c>
      <c r="C67" s="28"/>
      <c r="D67" s="29"/>
      <c r="E67" s="28"/>
      <c r="F67" s="28"/>
      <c r="G67" s="28"/>
    </row>
    <row r="68" spans="1:7" ht="22.8" thickBot="1" x14ac:dyDescent="0.35">
      <c r="A68" s="70" t="e" cm="1">
        <f t="array" ref="A68">(IF($K$3='بيان ب'!D62,ROW('بيان ب'!62:62)-1,yyyyy))</f>
        <v>#NAME?</v>
      </c>
      <c r="B68" s="71" t="str">
        <f t="shared" si="4"/>
        <v/>
      </c>
      <c r="C68" s="28"/>
      <c r="D68" s="29"/>
      <c r="E68" s="28"/>
      <c r="F68" s="28"/>
      <c r="G68" s="28"/>
    </row>
    <row r="69" spans="1:7" ht="22.8" thickBot="1" x14ac:dyDescent="0.35">
      <c r="A69" s="70" t="e" cm="1">
        <f t="array" ref="A69">(IF($K$3='بيان ب'!D63,ROW('بيان ب'!63:63)-1,yyyyy))</f>
        <v>#NAME?</v>
      </c>
      <c r="B69" s="71" t="str">
        <f t="shared" si="4"/>
        <v/>
      </c>
      <c r="C69" s="28"/>
      <c r="D69" s="29"/>
      <c r="E69" s="28"/>
      <c r="F69" s="28"/>
      <c r="G69" s="28"/>
    </row>
    <row r="70" spans="1:7" ht="22.8" thickBot="1" x14ac:dyDescent="0.35">
      <c r="A70" s="70" t="e" cm="1">
        <f t="array" ref="A70">(IF($K$3='بيان ب'!D64,ROW('بيان ب'!64:64)-1,yyyyy))</f>
        <v>#NAME?</v>
      </c>
      <c r="B70" s="71" t="str">
        <f t="shared" si="4"/>
        <v/>
      </c>
      <c r="C70" s="28"/>
      <c r="D70" s="29"/>
      <c r="E70" s="28"/>
      <c r="F70" s="28"/>
      <c r="G70" s="28"/>
    </row>
    <row r="71" spans="1:7" ht="22.8" thickBot="1" x14ac:dyDescent="0.35">
      <c r="A71" s="70" t="e" cm="1">
        <f t="array" ref="A71">(IF($K$3='بيان ب'!D65,ROW('بيان ب'!65:65)-1,yyyyy))</f>
        <v>#NAME?</v>
      </c>
      <c r="B71" s="71" t="str">
        <f t="shared" si="4"/>
        <v/>
      </c>
      <c r="C71" s="28"/>
      <c r="D71" s="29"/>
      <c r="E71" s="28"/>
      <c r="F71" s="28"/>
      <c r="G71" s="28"/>
    </row>
    <row r="72" spans="1:7" ht="22.8" thickBot="1" x14ac:dyDescent="0.35">
      <c r="A72" s="70" t="e" cm="1">
        <f t="array" ref="A72">(IF($K$3='بيان ب'!D66,ROW('بيان ب'!66:66)-1,yyyyy))</f>
        <v>#NAME?</v>
      </c>
      <c r="B72" s="71" t="str">
        <f t="shared" si="4"/>
        <v/>
      </c>
      <c r="C72" s="28"/>
      <c r="D72" s="29"/>
      <c r="E72" s="28"/>
      <c r="F72" s="28"/>
      <c r="G72" s="28"/>
    </row>
    <row r="73" spans="1:7" ht="22.8" thickBot="1" x14ac:dyDescent="0.35">
      <c r="A73" s="70" t="e" cm="1">
        <f t="array" ref="A73">(IF($K$3='بيان ب'!D67,ROW('بيان ب'!67:67)-1,yyyyy))</f>
        <v>#NAME?</v>
      </c>
      <c r="B73" s="71" t="str">
        <f t="shared" ref="B73:B136" si="5">IFERROR(_xlfn.AGGREGATE(15,6,$A$8:$A$1010,ROW(A66)),"")</f>
        <v/>
      </c>
      <c r="C73" s="28"/>
      <c r="D73" s="29"/>
      <c r="E73" s="28"/>
      <c r="F73" s="28"/>
      <c r="G73" s="28"/>
    </row>
    <row r="74" spans="1:7" ht="22.8" thickBot="1" x14ac:dyDescent="0.35">
      <c r="A74" s="70" t="e" cm="1">
        <f t="array" ref="A74">(IF($K$3='بيان ب'!D68,ROW('بيان ب'!68:68)-1,yyyyy))</f>
        <v>#NAME?</v>
      </c>
      <c r="B74" s="71" t="str">
        <f t="shared" si="5"/>
        <v/>
      </c>
      <c r="C74" s="28"/>
      <c r="D74" s="29"/>
      <c r="E74" s="28"/>
      <c r="F74" s="28"/>
      <c r="G74" s="28"/>
    </row>
    <row r="75" spans="1:7" ht="22.8" thickBot="1" x14ac:dyDescent="0.35">
      <c r="A75" s="70" t="e" cm="1">
        <f t="array" ref="A75">(IF($K$3='بيان ب'!D69,ROW('بيان ب'!69:69)-1,yyyyy))</f>
        <v>#NAME?</v>
      </c>
      <c r="B75" s="71" t="str">
        <f t="shared" si="5"/>
        <v/>
      </c>
      <c r="C75" s="28"/>
      <c r="D75" s="29"/>
      <c r="E75" s="28"/>
      <c r="F75" s="28"/>
      <c r="G75" s="28"/>
    </row>
    <row r="76" spans="1:7" ht="22.8" thickBot="1" x14ac:dyDescent="0.35">
      <c r="A76" s="70" t="e" cm="1">
        <f t="array" ref="A76">(IF($K$3='بيان ب'!D70,ROW('بيان ب'!70:70)-1,yyyyy))</f>
        <v>#NAME?</v>
      </c>
      <c r="B76" s="71" t="str">
        <f t="shared" si="5"/>
        <v/>
      </c>
      <c r="C76" s="28"/>
      <c r="D76" s="29"/>
      <c r="E76" s="28"/>
      <c r="F76" s="28"/>
      <c r="G76" s="28"/>
    </row>
    <row r="77" spans="1:7" ht="22.8" thickBot="1" x14ac:dyDescent="0.35">
      <c r="A77" s="70" t="e" cm="1">
        <f t="array" ref="A77">(IF($K$3='بيان ب'!D71,ROW('بيان ب'!71:71)-1,yyyyy))</f>
        <v>#NAME?</v>
      </c>
      <c r="B77" s="71" t="str">
        <f t="shared" si="5"/>
        <v/>
      </c>
      <c r="C77" s="28"/>
      <c r="D77" s="29"/>
      <c r="E77" s="28"/>
      <c r="F77" s="28"/>
      <c r="G77" s="28"/>
    </row>
    <row r="78" spans="1:7" ht="22.8" thickBot="1" x14ac:dyDescent="0.35">
      <c r="A78" s="70" t="e" cm="1">
        <f t="array" ref="A78">(IF($K$3='بيان ب'!D72,ROW('بيان ب'!72:72)-1,yyyyy))</f>
        <v>#NAME?</v>
      </c>
      <c r="B78" s="71" t="str">
        <f t="shared" si="5"/>
        <v/>
      </c>
      <c r="C78" s="28"/>
      <c r="D78" s="29"/>
      <c r="E78" s="28"/>
      <c r="F78" s="28"/>
      <c r="G78" s="28"/>
    </row>
    <row r="79" spans="1:7" ht="22.8" thickBot="1" x14ac:dyDescent="0.35">
      <c r="A79" s="70" t="e" cm="1">
        <f t="array" ref="A79">(IF($K$3='بيان ب'!D73,ROW('بيان ب'!73:73)-1,yyyyy))</f>
        <v>#NAME?</v>
      </c>
      <c r="B79" s="71" t="str">
        <f t="shared" si="5"/>
        <v/>
      </c>
      <c r="C79" s="28"/>
      <c r="D79" s="29"/>
      <c r="E79" s="28"/>
      <c r="F79" s="28"/>
      <c r="G79" s="28"/>
    </row>
    <row r="80" spans="1:7" ht="22.8" thickBot="1" x14ac:dyDescent="0.35">
      <c r="A80" s="70" t="e" cm="1">
        <f t="array" ref="A80">(IF($K$3='بيان ب'!D74,ROW('بيان ب'!74:74)-1,yyyyy))</f>
        <v>#NAME?</v>
      </c>
      <c r="B80" s="71" t="str">
        <f t="shared" si="5"/>
        <v/>
      </c>
      <c r="C80" s="28"/>
      <c r="D80" s="29"/>
      <c r="E80" s="28"/>
      <c r="F80" s="28"/>
      <c r="G80" s="28"/>
    </row>
    <row r="81" spans="1:7" ht="22.8" thickBot="1" x14ac:dyDescent="0.35">
      <c r="A81" s="70" t="e" cm="1">
        <f t="array" ref="A81">(IF($K$3='بيان ب'!D75,ROW('بيان ب'!75:75)-1,yyyyy))</f>
        <v>#NAME?</v>
      </c>
      <c r="B81" s="71" t="str">
        <f t="shared" si="5"/>
        <v/>
      </c>
      <c r="C81" s="28"/>
      <c r="D81" s="29"/>
      <c r="E81" s="28"/>
      <c r="F81" s="28"/>
      <c r="G81" s="28"/>
    </row>
    <row r="82" spans="1:7" ht="22.8" thickBot="1" x14ac:dyDescent="0.35">
      <c r="A82" s="70" t="e" cm="1">
        <f t="array" ref="A82">(IF($K$3='بيان ب'!D76,ROW('بيان ب'!76:76)-1,yyyyy))</f>
        <v>#NAME?</v>
      </c>
      <c r="B82" s="71" t="str">
        <f t="shared" si="5"/>
        <v/>
      </c>
      <c r="C82" s="28"/>
      <c r="D82" s="29"/>
      <c r="E82" s="28"/>
      <c r="F82" s="28"/>
      <c r="G82" s="28"/>
    </row>
    <row r="83" spans="1:7" ht="22.8" thickBot="1" x14ac:dyDescent="0.35">
      <c r="A83" s="70" t="e" cm="1">
        <f t="array" ref="A83">(IF($K$3='بيان ب'!D77,ROW('بيان ب'!77:77)-1,yyyyy))</f>
        <v>#NAME?</v>
      </c>
      <c r="B83" s="71" t="str">
        <f t="shared" si="5"/>
        <v/>
      </c>
      <c r="C83" s="28"/>
      <c r="D83" s="29"/>
      <c r="E83" s="28"/>
      <c r="F83" s="28"/>
      <c r="G83" s="28"/>
    </row>
    <row r="84" spans="1:7" ht="22.8" thickBot="1" x14ac:dyDescent="0.35">
      <c r="A84" s="70" t="e" cm="1">
        <f t="array" ref="A84">(IF($K$3='بيان ب'!D78,ROW('بيان ب'!78:78)-1,yyyyy))</f>
        <v>#NAME?</v>
      </c>
      <c r="B84" s="71" t="str">
        <f t="shared" si="5"/>
        <v/>
      </c>
      <c r="C84" s="28"/>
      <c r="D84" s="29"/>
      <c r="E84" s="28"/>
      <c r="F84" s="28"/>
      <c r="G84" s="28"/>
    </row>
    <row r="85" spans="1:7" ht="22.8" thickBot="1" x14ac:dyDescent="0.35">
      <c r="A85" s="70" t="e" cm="1">
        <f t="array" ref="A85">(IF($K$3='بيان ب'!D79,ROW('بيان ب'!79:79)-1,yyyyy))</f>
        <v>#NAME?</v>
      </c>
      <c r="B85" s="71" t="str">
        <f t="shared" si="5"/>
        <v/>
      </c>
      <c r="C85" s="28"/>
      <c r="D85" s="29"/>
      <c r="E85" s="28"/>
      <c r="F85" s="28"/>
      <c r="G85" s="28"/>
    </row>
    <row r="86" spans="1:7" ht="22.8" thickBot="1" x14ac:dyDescent="0.35">
      <c r="A86" s="70" t="e" cm="1">
        <f t="array" ref="A86">(IF($K$3='بيان ب'!D80,ROW('بيان ب'!80:80)-1,yyyyy))</f>
        <v>#NAME?</v>
      </c>
      <c r="B86" s="71" t="str">
        <f t="shared" si="5"/>
        <v/>
      </c>
      <c r="C86" s="28"/>
      <c r="D86" s="29"/>
      <c r="E86" s="28"/>
      <c r="F86" s="28"/>
      <c r="G86" s="28"/>
    </row>
    <row r="87" spans="1:7" ht="22.8" thickBot="1" x14ac:dyDescent="0.35">
      <c r="A87" s="70" t="e" cm="1">
        <f t="array" ref="A87">(IF($K$3='بيان ب'!D81,ROW('بيان ب'!81:81)-1,yyyyy))</f>
        <v>#NAME?</v>
      </c>
      <c r="B87" s="71" t="str">
        <f t="shared" si="5"/>
        <v/>
      </c>
      <c r="C87" s="28"/>
      <c r="D87" s="29"/>
      <c r="E87" s="28"/>
      <c r="F87" s="28"/>
      <c r="G87" s="28"/>
    </row>
    <row r="88" spans="1:7" ht="22.8" thickBot="1" x14ac:dyDescent="0.35">
      <c r="A88" s="70" t="e" cm="1">
        <f t="array" ref="A88">(IF($K$3='بيان ب'!D82,ROW('بيان ب'!82:82)-1,yyyyy))</f>
        <v>#NAME?</v>
      </c>
      <c r="B88" s="71" t="str">
        <f t="shared" si="5"/>
        <v/>
      </c>
      <c r="C88" s="28"/>
      <c r="D88" s="29"/>
      <c r="E88" s="28"/>
      <c r="F88" s="28"/>
      <c r="G88" s="28"/>
    </row>
    <row r="89" spans="1:7" ht="22.8" thickBot="1" x14ac:dyDescent="0.35">
      <c r="A89" s="70" t="e" cm="1">
        <f t="array" ref="A89">(IF($K$3='بيان ب'!D83,ROW('بيان ب'!83:83)-1,yyyyy))</f>
        <v>#NAME?</v>
      </c>
      <c r="B89" s="71" t="str">
        <f t="shared" si="5"/>
        <v/>
      </c>
      <c r="C89" s="28"/>
      <c r="D89" s="29"/>
      <c r="E89" s="28"/>
      <c r="F89" s="28"/>
      <c r="G89" s="28"/>
    </row>
    <row r="90" spans="1:7" ht="22.8" thickBot="1" x14ac:dyDescent="0.35">
      <c r="A90" s="70" t="e" cm="1">
        <f t="array" ref="A90">(IF($K$3='بيان ب'!D84,ROW('بيان ب'!84:84)-1,yyyyy))</f>
        <v>#NAME?</v>
      </c>
      <c r="B90" s="71" t="str">
        <f t="shared" si="5"/>
        <v/>
      </c>
      <c r="C90" s="28"/>
      <c r="D90" s="29"/>
      <c r="E90" s="28"/>
      <c r="F90" s="28"/>
      <c r="G90" s="28"/>
    </row>
    <row r="91" spans="1:7" ht="22.8" thickBot="1" x14ac:dyDescent="0.35">
      <c r="A91" s="70" t="e" cm="1">
        <f t="array" ref="A91">(IF($K$3='بيان ب'!D85,ROW('بيان ب'!85:85)-1,yyyyy))</f>
        <v>#NAME?</v>
      </c>
      <c r="B91" s="71" t="str">
        <f t="shared" si="5"/>
        <v/>
      </c>
      <c r="C91" s="28"/>
      <c r="D91" s="29"/>
      <c r="E91" s="28"/>
      <c r="F91" s="28"/>
      <c r="G91" s="28"/>
    </row>
    <row r="92" spans="1:7" ht="22.8" thickBot="1" x14ac:dyDescent="0.35">
      <c r="A92" s="70" t="e" cm="1">
        <f t="array" ref="A92">(IF($K$3='بيان ب'!D86,ROW('بيان ب'!86:86)-1,yyyyy))</f>
        <v>#NAME?</v>
      </c>
      <c r="B92" s="71" t="str">
        <f t="shared" si="5"/>
        <v/>
      </c>
      <c r="C92" s="28"/>
      <c r="D92" s="29"/>
      <c r="E92" s="28"/>
      <c r="F92" s="28"/>
      <c r="G92" s="28"/>
    </row>
    <row r="93" spans="1:7" ht="22.8" thickBot="1" x14ac:dyDescent="0.35">
      <c r="A93" s="70" t="e" cm="1">
        <f t="array" ref="A93">(IF($K$3='بيان ب'!D87,ROW('بيان ب'!87:87)-1,yyyyy))</f>
        <v>#NAME?</v>
      </c>
      <c r="B93" s="71" t="str">
        <f t="shared" si="5"/>
        <v/>
      </c>
      <c r="C93" s="28"/>
      <c r="D93" s="29"/>
      <c r="E93" s="28"/>
      <c r="F93" s="28"/>
      <c r="G93" s="28"/>
    </row>
    <row r="94" spans="1:7" ht="22.8" thickBot="1" x14ac:dyDescent="0.35">
      <c r="A94" s="70" t="e" cm="1">
        <f t="array" ref="A94">(IF($K$3='بيان ب'!D88,ROW('بيان ب'!88:88)-1,yyyyy))</f>
        <v>#NAME?</v>
      </c>
      <c r="B94" s="71" t="str">
        <f t="shared" si="5"/>
        <v/>
      </c>
      <c r="C94" s="28"/>
      <c r="D94" s="29"/>
      <c r="E94" s="28"/>
      <c r="F94" s="28"/>
      <c r="G94" s="28"/>
    </row>
    <row r="95" spans="1:7" ht="22.8" thickBot="1" x14ac:dyDescent="0.35">
      <c r="A95" s="70" t="e" cm="1">
        <f t="array" ref="A95">(IF($K$3='بيان ب'!D89,ROW('بيان ب'!89:89)-1,yyyyy))</f>
        <v>#NAME?</v>
      </c>
      <c r="B95" s="71" t="str">
        <f t="shared" si="5"/>
        <v/>
      </c>
      <c r="C95" s="28"/>
      <c r="D95" s="29"/>
      <c r="E95" s="28"/>
      <c r="F95" s="28"/>
      <c r="G95" s="28"/>
    </row>
    <row r="96" spans="1:7" ht="22.8" thickBot="1" x14ac:dyDescent="0.35">
      <c r="A96" s="70" t="e" cm="1">
        <f t="array" ref="A96">(IF($K$3='بيان ب'!D90,ROW('بيان ب'!90:90)-1,yyyyy))</f>
        <v>#NAME?</v>
      </c>
      <c r="B96" s="71" t="str">
        <f t="shared" si="5"/>
        <v/>
      </c>
      <c r="C96" s="28"/>
      <c r="D96" s="29"/>
      <c r="E96" s="28"/>
      <c r="F96" s="28"/>
      <c r="G96" s="28"/>
    </row>
    <row r="97" spans="1:7" ht="22.8" thickBot="1" x14ac:dyDescent="0.35">
      <c r="A97" s="70" t="e" cm="1">
        <f t="array" ref="A97">(IF($K$3='بيان ب'!D91,ROW('بيان ب'!91:91)-1,yyyyy))</f>
        <v>#NAME?</v>
      </c>
      <c r="B97" s="71" t="str">
        <f t="shared" si="5"/>
        <v/>
      </c>
      <c r="C97" s="28"/>
      <c r="D97" s="29"/>
      <c r="E97" s="28"/>
      <c r="F97" s="28"/>
      <c r="G97" s="28"/>
    </row>
    <row r="98" spans="1:7" ht="22.8" thickBot="1" x14ac:dyDescent="0.35">
      <c r="A98" s="70" t="e" cm="1">
        <f t="array" ref="A98">(IF($K$3='بيان ب'!D92,ROW('بيان ب'!92:92)-1,yyyyy))</f>
        <v>#NAME?</v>
      </c>
      <c r="B98" s="71" t="str">
        <f t="shared" si="5"/>
        <v/>
      </c>
      <c r="C98" s="28"/>
      <c r="D98" s="29"/>
      <c r="E98" s="28"/>
      <c r="F98" s="28"/>
      <c r="G98" s="28"/>
    </row>
    <row r="99" spans="1:7" ht="22.8" thickBot="1" x14ac:dyDescent="0.35">
      <c r="A99" s="70" t="e" cm="1">
        <f t="array" ref="A99">(IF($K$3='بيان ب'!D93,ROW('بيان ب'!93:93)-1,yyyyy))</f>
        <v>#NAME?</v>
      </c>
      <c r="B99" s="71" t="str">
        <f t="shared" si="5"/>
        <v/>
      </c>
      <c r="C99" s="28"/>
      <c r="D99" s="29"/>
      <c r="E99" s="28"/>
      <c r="F99" s="28"/>
      <c r="G99" s="28"/>
    </row>
    <row r="100" spans="1:7" ht="22.8" thickBot="1" x14ac:dyDescent="0.35">
      <c r="A100" s="70" t="e" cm="1">
        <f t="array" ref="A100">(IF($K$3='بيان ب'!D94,ROW('بيان ب'!94:94)-1,yyyyy))</f>
        <v>#NAME?</v>
      </c>
      <c r="B100" s="71" t="str">
        <f t="shared" si="5"/>
        <v/>
      </c>
      <c r="C100" s="28"/>
      <c r="D100" s="29"/>
      <c r="E100" s="28"/>
      <c r="F100" s="28"/>
      <c r="G100" s="28"/>
    </row>
    <row r="101" spans="1:7" ht="22.8" thickBot="1" x14ac:dyDescent="0.35">
      <c r="A101" s="70" t="e" cm="1">
        <f t="array" ref="A101">(IF($K$3='بيان ب'!D95,ROW('بيان ب'!95:95)-1,yyyyy))</f>
        <v>#NAME?</v>
      </c>
      <c r="B101" s="71" t="str">
        <f t="shared" si="5"/>
        <v/>
      </c>
      <c r="C101" s="28"/>
      <c r="D101" s="29"/>
      <c r="E101" s="28"/>
      <c r="F101" s="28"/>
      <c r="G101" s="28"/>
    </row>
    <row r="102" spans="1:7" ht="22.8" thickBot="1" x14ac:dyDescent="0.35">
      <c r="A102" s="70" t="e" cm="1">
        <f t="array" ref="A102">(IF($K$3='بيان ب'!D96,ROW('بيان ب'!96:96)-1,yyyyy))</f>
        <v>#NAME?</v>
      </c>
      <c r="B102" s="71" t="str">
        <f t="shared" si="5"/>
        <v/>
      </c>
      <c r="C102" s="28"/>
      <c r="D102" s="29"/>
      <c r="E102" s="28"/>
      <c r="F102" s="28"/>
      <c r="G102" s="28"/>
    </row>
    <row r="103" spans="1:7" ht="22.8" thickBot="1" x14ac:dyDescent="0.35">
      <c r="A103" s="70" t="e" cm="1">
        <f t="array" ref="A103">(IF($K$3='بيان ب'!D97,ROW('بيان ب'!97:97)-1,yyyyy))</f>
        <v>#NAME?</v>
      </c>
      <c r="B103" s="71" t="str">
        <f t="shared" si="5"/>
        <v/>
      </c>
      <c r="C103" s="28"/>
      <c r="D103" s="29"/>
      <c r="E103" s="28"/>
      <c r="F103" s="28"/>
      <c r="G103" s="28"/>
    </row>
    <row r="104" spans="1:7" ht="22.8" thickBot="1" x14ac:dyDescent="0.35">
      <c r="A104" s="70" t="e" cm="1">
        <f t="array" ref="A104">(IF($K$3='بيان ب'!D98,ROW('بيان ب'!98:98)-1,yyyyy))</f>
        <v>#NAME?</v>
      </c>
      <c r="B104" s="71" t="str">
        <f t="shared" si="5"/>
        <v/>
      </c>
      <c r="C104" s="28"/>
      <c r="D104" s="29"/>
      <c r="E104" s="28"/>
      <c r="F104" s="28"/>
      <c r="G104" s="28"/>
    </row>
    <row r="105" spans="1:7" ht="22.8" thickBot="1" x14ac:dyDescent="0.35">
      <c r="A105" s="70" t="e" cm="1">
        <f t="array" ref="A105">(IF($K$3='بيان ب'!D99,ROW('بيان ب'!99:99)-1,yyyyy))</f>
        <v>#NAME?</v>
      </c>
      <c r="B105" s="71" t="str">
        <f t="shared" si="5"/>
        <v/>
      </c>
      <c r="C105" s="28"/>
      <c r="D105" s="29"/>
      <c r="E105" s="28"/>
      <c r="F105" s="28"/>
      <c r="G105" s="28"/>
    </row>
    <row r="106" spans="1:7" ht="22.8" thickBot="1" x14ac:dyDescent="0.35">
      <c r="A106" s="70" t="e" cm="1">
        <f t="array" ref="A106">(IF($K$3='بيان ب'!D100,ROW('بيان ب'!100:100)-1,yyyyy))</f>
        <v>#NAME?</v>
      </c>
      <c r="B106" s="71" t="str">
        <f t="shared" si="5"/>
        <v/>
      </c>
      <c r="C106" s="28"/>
      <c r="D106" s="29"/>
      <c r="E106" s="28"/>
      <c r="F106" s="28"/>
      <c r="G106" s="28"/>
    </row>
    <row r="107" spans="1:7" ht="22.8" thickBot="1" x14ac:dyDescent="0.35">
      <c r="A107" s="70" t="e" cm="1">
        <f t="array" ref="A107">(IF($K$3='بيان ب'!D101,ROW('بيان ب'!101:101)-1,yyyyy))</f>
        <v>#NAME?</v>
      </c>
      <c r="B107" s="71" t="str">
        <f t="shared" si="5"/>
        <v/>
      </c>
      <c r="C107" s="28"/>
      <c r="D107" s="29"/>
      <c r="E107" s="28"/>
      <c r="F107" s="28"/>
      <c r="G107" s="28"/>
    </row>
    <row r="108" spans="1:7" ht="22.8" thickBot="1" x14ac:dyDescent="0.35">
      <c r="A108" s="70" t="e" cm="1">
        <f t="array" ref="A108">(IF($K$3='بيان ب'!D102,ROW('بيان ب'!102:102)-1,yyyyy))</f>
        <v>#NAME?</v>
      </c>
      <c r="B108" s="71" t="str">
        <f t="shared" si="5"/>
        <v/>
      </c>
      <c r="C108" s="28"/>
      <c r="D108" s="29"/>
      <c r="E108" s="28"/>
      <c r="F108" s="28"/>
      <c r="G108" s="28"/>
    </row>
    <row r="109" spans="1:7" ht="22.8" thickBot="1" x14ac:dyDescent="0.35">
      <c r="A109" s="70" t="e" cm="1">
        <f t="array" ref="A109">(IF($K$3='بيان ب'!D103,ROW('بيان ب'!103:103)-1,yyyyy))</f>
        <v>#NAME?</v>
      </c>
      <c r="B109" s="71" t="str">
        <f t="shared" si="5"/>
        <v/>
      </c>
      <c r="C109" s="28"/>
      <c r="D109" s="29"/>
      <c r="E109" s="28"/>
      <c r="F109" s="28"/>
      <c r="G109" s="28"/>
    </row>
    <row r="110" spans="1:7" ht="22.8" thickBot="1" x14ac:dyDescent="0.35">
      <c r="A110" s="70" t="e" cm="1">
        <f t="array" ref="A110">(IF($K$3='بيان ب'!D104,ROW('بيان ب'!104:104)-1,yyyyy))</f>
        <v>#NAME?</v>
      </c>
      <c r="B110" s="71" t="str">
        <f t="shared" si="5"/>
        <v/>
      </c>
      <c r="C110" s="28"/>
      <c r="D110" s="29"/>
      <c r="E110" s="28"/>
      <c r="F110" s="28"/>
      <c r="G110" s="28"/>
    </row>
    <row r="111" spans="1:7" ht="22.8" thickBot="1" x14ac:dyDescent="0.35">
      <c r="A111" s="70" t="e" cm="1">
        <f t="array" ref="A111">(IF($K$3='بيان ب'!D105,ROW('بيان ب'!105:105)-1,yyyyy))</f>
        <v>#NAME?</v>
      </c>
      <c r="B111" s="71" t="str">
        <f t="shared" si="5"/>
        <v/>
      </c>
      <c r="C111" s="28"/>
      <c r="D111" s="29"/>
      <c r="E111" s="28"/>
      <c r="F111" s="28"/>
      <c r="G111" s="28"/>
    </row>
    <row r="112" spans="1:7" ht="22.8" thickBot="1" x14ac:dyDescent="0.35">
      <c r="A112" s="70" t="e" cm="1">
        <f t="array" ref="A112">(IF($K$3='بيان ب'!D106,ROW('بيان ب'!106:106)-1,yyyyy))</f>
        <v>#NAME?</v>
      </c>
      <c r="B112" s="71" t="str">
        <f t="shared" si="5"/>
        <v/>
      </c>
      <c r="C112" s="28"/>
      <c r="D112" s="29"/>
      <c r="E112" s="28"/>
      <c r="F112" s="28"/>
      <c r="G112" s="28"/>
    </row>
    <row r="113" spans="1:7" ht="22.8" thickBot="1" x14ac:dyDescent="0.35">
      <c r="A113" s="70" t="e" cm="1">
        <f t="array" ref="A113">(IF($K$3='بيان ب'!D107,ROW('بيان ب'!107:107)-1,yyyyy))</f>
        <v>#NAME?</v>
      </c>
      <c r="B113" s="71" t="str">
        <f t="shared" si="5"/>
        <v/>
      </c>
      <c r="C113" s="28"/>
      <c r="D113" s="29"/>
      <c r="E113" s="28"/>
      <c r="F113" s="28"/>
      <c r="G113" s="28"/>
    </row>
    <row r="114" spans="1:7" ht="22.8" thickBot="1" x14ac:dyDescent="0.35">
      <c r="A114" s="70" t="e" cm="1">
        <f t="array" ref="A114">(IF($K$3='بيان ب'!D108,ROW('بيان ب'!108:108)-1,yyyyy))</f>
        <v>#NAME?</v>
      </c>
      <c r="B114" s="71" t="str">
        <f t="shared" si="5"/>
        <v/>
      </c>
      <c r="C114" s="28"/>
      <c r="D114" s="29"/>
      <c r="E114" s="28"/>
      <c r="F114" s="28"/>
      <c r="G114" s="28"/>
    </row>
    <row r="115" spans="1:7" ht="22.8" thickBot="1" x14ac:dyDescent="0.35">
      <c r="A115" s="70" t="e" cm="1">
        <f t="array" ref="A115">(IF($K$3='بيان ب'!D109,ROW('بيان ب'!109:109)-1,yyyyy))</f>
        <v>#NAME?</v>
      </c>
      <c r="B115" s="71" t="str">
        <f t="shared" si="5"/>
        <v/>
      </c>
      <c r="C115" s="28"/>
      <c r="D115" s="29"/>
      <c r="E115" s="28"/>
      <c r="F115" s="28"/>
      <c r="G115" s="28"/>
    </row>
    <row r="116" spans="1:7" ht="22.8" thickBot="1" x14ac:dyDescent="0.35">
      <c r="A116" s="70" t="e" cm="1">
        <f t="array" ref="A116">(IF($K$3='بيان ب'!D110,ROW('بيان ب'!110:110)-1,yyyyy))</f>
        <v>#NAME?</v>
      </c>
      <c r="B116" s="71" t="str">
        <f t="shared" si="5"/>
        <v/>
      </c>
      <c r="C116" s="28"/>
      <c r="D116" s="29"/>
      <c r="E116" s="28"/>
      <c r="F116" s="28"/>
      <c r="G116" s="28"/>
    </row>
    <row r="117" spans="1:7" ht="22.8" thickBot="1" x14ac:dyDescent="0.35">
      <c r="A117" s="70" t="e" cm="1">
        <f t="array" ref="A117">(IF($K$3='بيان ب'!D111,ROW('بيان ب'!111:111)-1,yyyyy))</f>
        <v>#NAME?</v>
      </c>
      <c r="B117" s="71" t="str">
        <f t="shared" si="5"/>
        <v/>
      </c>
      <c r="C117" s="28"/>
      <c r="D117" s="29"/>
      <c r="E117" s="28"/>
      <c r="F117" s="28"/>
      <c r="G117" s="28"/>
    </row>
    <row r="118" spans="1:7" ht="22.8" thickBot="1" x14ac:dyDescent="0.35">
      <c r="A118" s="70" t="e" cm="1">
        <f t="array" ref="A118">(IF($K$3='بيان ب'!D112,ROW('بيان ب'!112:112)-1,yyyyy))</f>
        <v>#NAME?</v>
      </c>
      <c r="B118" s="71" t="str">
        <f t="shared" si="5"/>
        <v/>
      </c>
      <c r="C118" s="28"/>
      <c r="D118" s="29"/>
      <c r="E118" s="28"/>
      <c r="F118" s="28"/>
      <c r="G118" s="28"/>
    </row>
    <row r="119" spans="1:7" ht="22.8" thickBot="1" x14ac:dyDescent="0.35">
      <c r="A119" s="70" t="e" cm="1">
        <f t="array" ref="A119">(IF($K$3='بيان ب'!D113,ROW('بيان ب'!113:113)-1,yyyyy))</f>
        <v>#NAME?</v>
      </c>
      <c r="B119" s="71" t="str">
        <f t="shared" si="5"/>
        <v/>
      </c>
      <c r="C119" s="28"/>
      <c r="D119" s="29"/>
      <c r="E119" s="28"/>
      <c r="F119" s="28"/>
      <c r="G119" s="28"/>
    </row>
    <row r="120" spans="1:7" ht="22.8" thickBot="1" x14ac:dyDescent="0.35">
      <c r="A120" s="70" t="e" cm="1">
        <f t="array" ref="A120">(IF($K$3='بيان ب'!D114,ROW('بيان ب'!114:114)-1,yyyyy))</f>
        <v>#NAME?</v>
      </c>
      <c r="B120" s="71" t="str">
        <f t="shared" si="5"/>
        <v/>
      </c>
      <c r="C120" s="28"/>
      <c r="D120" s="29"/>
      <c r="E120" s="28"/>
      <c r="F120" s="28"/>
      <c r="G120" s="28"/>
    </row>
    <row r="121" spans="1:7" ht="22.8" thickBot="1" x14ac:dyDescent="0.35">
      <c r="A121" s="70" t="e" cm="1">
        <f t="array" ref="A121">(IF($K$3='بيان ب'!D115,ROW('بيان ب'!115:115)-1,yyyyy))</f>
        <v>#NAME?</v>
      </c>
      <c r="B121" s="71" t="str">
        <f t="shared" si="5"/>
        <v/>
      </c>
      <c r="C121" s="28"/>
      <c r="D121" s="29"/>
      <c r="E121" s="28"/>
      <c r="F121" s="28"/>
      <c r="G121" s="28"/>
    </row>
    <row r="122" spans="1:7" ht="22.8" thickBot="1" x14ac:dyDescent="0.35">
      <c r="A122" s="70" t="e" cm="1">
        <f t="array" ref="A122">(IF($K$3='بيان ب'!D116,ROW('بيان ب'!116:116)-1,yyyyy))</f>
        <v>#NAME?</v>
      </c>
      <c r="B122" s="71" t="str">
        <f t="shared" si="5"/>
        <v/>
      </c>
      <c r="C122" s="28"/>
      <c r="D122" s="29"/>
      <c r="E122" s="28"/>
      <c r="F122" s="28"/>
      <c r="G122" s="28"/>
    </row>
    <row r="123" spans="1:7" ht="22.8" thickBot="1" x14ac:dyDescent="0.35">
      <c r="A123" s="70" t="e" cm="1">
        <f t="array" ref="A123">(IF($K$3='بيان ب'!D117,ROW('بيان ب'!117:117)-1,yyyyy))</f>
        <v>#NAME?</v>
      </c>
      <c r="B123" s="71" t="str">
        <f t="shared" si="5"/>
        <v/>
      </c>
      <c r="C123" s="28"/>
      <c r="D123" s="29"/>
      <c r="E123" s="28"/>
      <c r="F123" s="28"/>
      <c r="G123" s="28"/>
    </row>
    <row r="124" spans="1:7" ht="22.8" thickBot="1" x14ac:dyDescent="0.35">
      <c r="A124" s="70" t="e" cm="1">
        <f t="array" ref="A124">(IF($K$3='بيان ب'!D118,ROW('بيان ب'!118:118)-1,yyyyy))</f>
        <v>#NAME?</v>
      </c>
      <c r="B124" s="71" t="str">
        <f t="shared" si="5"/>
        <v/>
      </c>
    </row>
    <row r="125" spans="1:7" ht="22.8" thickBot="1" x14ac:dyDescent="0.35">
      <c r="A125" s="70" t="e" cm="1">
        <f t="array" ref="A125">(IF($K$3='بيان ب'!D119,ROW('بيان ب'!119:119)-1,yyyyy))</f>
        <v>#NAME?</v>
      </c>
      <c r="B125" s="71" t="str">
        <f t="shared" si="5"/>
        <v/>
      </c>
    </row>
    <row r="126" spans="1:7" ht="22.8" thickBot="1" x14ac:dyDescent="0.35">
      <c r="A126" s="70" t="e" cm="1">
        <f t="array" ref="A126">(IF($K$3='بيان ب'!D120,ROW('بيان ب'!120:120)-1,yyyyy))</f>
        <v>#NAME?</v>
      </c>
      <c r="B126" s="71" t="str">
        <f t="shared" si="5"/>
        <v/>
      </c>
    </row>
    <row r="127" spans="1:7" ht="22.8" thickBot="1" x14ac:dyDescent="0.35">
      <c r="A127" s="70" t="e" cm="1">
        <f t="array" ref="A127">(IF($K$3='بيان ب'!D121,ROW('بيان ب'!121:121)-1,yyyyy))</f>
        <v>#NAME?</v>
      </c>
      <c r="B127" s="71" t="str">
        <f t="shared" si="5"/>
        <v/>
      </c>
    </row>
    <row r="128" spans="1:7" ht="22.8" thickBot="1" x14ac:dyDescent="0.35">
      <c r="A128" s="70" t="e" cm="1">
        <f t="array" ref="A128">(IF($K$3='بيان ب'!D122,ROW('بيان ب'!122:122)-1,yyyyy))</f>
        <v>#NAME?</v>
      </c>
      <c r="B128" s="71" t="str">
        <f t="shared" si="5"/>
        <v/>
      </c>
    </row>
    <row r="129" spans="1:2" ht="22.8" thickBot="1" x14ac:dyDescent="0.35">
      <c r="A129" s="70" t="e" cm="1">
        <f t="array" ref="A129">(IF($K$3='بيان ب'!D123,ROW('بيان ب'!123:123)-1,yyyyy))</f>
        <v>#NAME?</v>
      </c>
      <c r="B129" s="71" t="str">
        <f t="shared" si="5"/>
        <v/>
      </c>
    </row>
    <row r="130" spans="1:2" ht="22.8" thickBot="1" x14ac:dyDescent="0.35">
      <c r="A130" s="70" t="e" cm="1">
        <f t="array" ref="A130">(IF($K$3='بيان ب'!D124,ROW('بيان ب'!124:124)-1,yyyyy))</f>
        <v>#NAME?</v>
      </c>
      <c r="B130" s="71" t="str">
        <f t="shared" si="5"/>
        <v/>
      </c>
    </row>
    <row r="131" spans="1:2" ht="22.8" thickBot="1" x14ac:dyDescent="0.35">
      <c r="A131" s="70" t="e" cm="1">
        <f t="array" ref="A131">(IF($K$3='بيان ب'!D125,ROW('بيان ب'!125:125)-1,yyyyy))</f>
        <v>#NAME?</v>
      </c>
      <c r="B131" s="71" t="str">
        <f t="shared" si="5"/>
        <v/>
      </c>
    </row>
    <row r="132" spans="1:2" ht="22.8" thickBot="1" x14ac:dyDescent="0.35">
      <c r="A132" s="70" t="e" cm="1">
        <f t="array" ref="A132">(IF($K$3='بيان ب'!D126,ROW('بيان ب'!126:126)-1,yyyyy))</f>
        <v>#NAME?</v>
      </c>
      <c r="B132" s="71" t="str">
        <f t="shared" si="5"/>
        <v/>
      </c>
    </row>
    <row r="133" spans="1:2" ht="22.8" thickBot="1" x14ac:dyDescent="0.35">
      <c r="A133" s="70" t="e" cm="1">
        <f t="array" ref="A133">(IF($K$3='بيان ب'!D127,ROW('بيان ب'!127:127)-1,yyyyy))</f>
        <v>#NAME?</v>
      </c>
      <c r="B133" s="71" t="str">
        <f t="shared" si="5"/>
        <v/>
      </c>
    </row>
    <row r="134" spans="1:2" ht="22.8" thickBot="1" x14ac:dyDescent="0.35">
      <c r="A134" s="70" t="e" cm="1">
        <f t="array" ref="A134">(IF($K$3='بيان ب'!D128,ROW('بيان ب'!128:128)-1,yyyyy))</f>
        <v>#NAME?</v>
      </c>
      <c r="B134" s="71" t="str">
        <f t="shared" si="5"/>
        <v/>
      </c>
    </row>
    <row r="135" spans="1:2" ht="22.8" thickBot="1" x14ac:dyDescent="0.35">
      <c r="A135" s="70" t="e" cm="1">
        <f t="array" ref="A135">(IF($K$3='بيان ب'!D129,ROW('بيان ب'!129:129)-1,yyyyy))</f>
        <v>#NAME?</v>
      </c>
      <c r="B135" s="71" t="str">
        <f t="shared" si="5"/>
        <v/>
      </c>
    </row>
    <row r="136" spans="1:2" ht="22.8" thickBot="1" x14ac:dyDescent="0.35">
      <c r="A136" s="70" t="e" cm="1">
        <f t="array" ref="A136">(IF($K$3='بيان ب'!D130,ROW('بيان ب'!130:130)-1,yyyyy))</f>
        <v>#NAME?</v>
      </c>
      <c r="B136" s="71" t="str">
        <f t="shared" si="5"/>
        <v/>
      </c>
    </row>
    <row r="137" spans="1:2" ht="22.8" thickBot="1" x14ac:dyDescent="0.35">
      <c r="A137" s="70" t="e" cm="1">
        <f t="array" ref="A137">(IF($K$3='بيان ب'!D131,ROW('بيان ب'!131:131)-1,yyyyy))</f>
        <v>#NAME?</v>
      </c>
      <c r="B137" s="71" t="str">
        <f t="shared" ref="B137:B200" si="6">IFERROR(_xlfn.AGGREGATE(15,6,$A$8:$A$1010,ROW(A130)),"")</f>
        <v/>
      </c>
    </row>
    <row r="138" spans="1:2" ht="22.8" thickBot="1" x14ac:dyDescent="0.35">
      <c r="A138" s="70" t="e" cm="1">
        <f t="array" ref="A138">(IF($K$3='بيان ب'!D132,ROW('بيان ب'!132:132)-1,yyyyy))</f>
        <v>#NAME?</v>
      </c>
      <c r="B138" s="71" t="str">
        <f t="shared" si="6"/>
        <v/>
      </c>
    </row>
    <row r="139" spans="1:2" ht="22.8" thickBot="1" x14ac:dyDescent="0.35">
      <c r="A139" s="70" t="e" cm="1">
        <f t="array" ref="A139">(IF($K$3='بيان ب'!D133,ROW('بيان ب'!133:133)-1,yyyyy))</f>
        <v>#NAME?</v>
      </c>
      <c r="B139" s="71" t="str">
        <f t="shared" si="6"/>
        <v/>
      </c>
    </row>
    <row r="140" spans="1:2" ht="22.8" thickBot="1" x14ac:dyDescent="0.35">
      <c r="A140" s="70" t="e" cm="1">
        <f t="array" ref="A140">(IF($K$3='بيان ب'!D134,ROW('بيان ب'!134:134)-1,yyyyy))</f>
        <v>#NAME?</v>
      </c>
      <c r="B140" s="71" t="str">
        <f t="shared" si="6"/>
        <v/>
      </c>
    </row>
    <row r="141" spans="1:2" ht="22.8" thickBot="1" x14ac:dyDescent="0.35">
      <c r="A141" s="70" t="e" cm="1">
        <f t="array" ref="A141">(IF($K$3='بيان ب'!D135,ROW('بيان ب'!135:135)-1,yyyyy))</f>
        <v>#NAME?</v>
      </c>
      <c r="B141" s="71" t="str">
        <f t="shared" si="6"/>
        <v/>
      </c>
    </row>
    <row r="142" spans="1:2" ht="22.8" thickBot="1" x14ac:dyDescent="0.35">
      <c r="A142" s="70" t="e" cm="1">
        <f t="array" ref="A142">(IF($K$3='بيان ب'!D136,ROW('بيان ب'!136:136)-1,yyyyy))</f>
        <v>#NAME?</v>
      </c>
      <c r="B142" s="71" t="str">
        <f t="shared" si="6"/>
        <v/>
      </c>
    </row>
    <row r="143" spans="1:2" ht="22.8" thickBot="1" x14ac:dyDescent="0.35">
      <c r="A143" s="70" t="e" cm="1">
        <f t="array" ref="A143">(IF($K$3='بيان ب'!D137,ROW('بيان ب'!137:137)-1,yyyyy))</f>
        <v>#NAME?</v>
      </c>
      <c r="B143" s="71" t="str">
        <f t="shared" si="6"/>
        <v/>
      </c>
    </row>
    <row r="144" spans="1:2" ht="22.8" thickBot="1" x14ac:dyDescent="0.35">
      <c r="A144" s="70" t="e" cm="1">
        <f t="array" ref="A144">(IF($K$3='بيان ب'!D138,ROW('بيان ب'!138:138)-1,yyyyy))</f>
        <v>#NAME?</v>
      </c>
      <c r="B144" s="71" t="str">
        <f t="shared" si="6"/>
        <v/>
      </c>
    </row>
    <row r="145" spans="1:2" ht="22.8" thickBot="1" x14ac:dyDescent="0.35">
      <c r="A145" s="70" t="e" cm="1">
        <f t="array" ref="A145">(IF($K$3='بيان ب'!D139,ROW('بيان ب'!139:139)-1,yyyyy))</f>
        <v>#NAME?</v>
      </c>
      <c r="B145" s="71" t="str">
        <f t="shared" si="6"/>
        <v/>
      </c>
    </row>
    <row r="146" spans="1:2" ht="22.8" thickBot="1" x14ac:dyDescent="0.35">
      <c r="A146" s="70" t="e" cm="1">
        <f t="array" ref="A146">(IF($K$3='بيان ب'!D140,ROW('بيان ب'!140:140)-1,yyyyy))</f>
        <v>#NAME?</v>
      </c>
      <c r="B146" s="71" t="str">
        <f t="shared" si="6"/>
        <v/>
      </c>
    </row>
    <row r="147" spans="1:2" ht="22.8" thickBot="1" x14ac:dyDescent="0.35">
      <c r="A147" s="70" t="e" cm="1">
        <f t="array" ref="A147">(IF($K$3='بيان ب'!D141,ROW('بيان ب'!141:141)-1,yyyyy))</f>
        <v>#NAME?</v>
      </c>
      <c r="B147" s="71" t="str">
        <f t="shared" si="6"/>
        <v/>
      </c>
    </row>
    <row r="148" spans="1:2" ht="22.8" thickBot="1" x14ac:dyDescent="0.35">
      <c r="A148" s="70" t="e" cm="1">
        <f t="array" ref="A148">(IF($K$3='بيان ب'!D142,ROW('بيان ب'!142:142)-1,yyyyy))</f>
        <v>#NAME?</v>
      </c>
      <c r="B148" s="71" t="str">
        <f t="shared" si="6"/>
        <v/>
      </c>
    </row>
    <row r="149" spans="1:2" ht="22.8" thickBot="1" x14ac:dyDescent="0.35">
      <c r="A149" s="70" t="e" cm="1">
        <f t="array" ref="A149">(IF($K$3='بيان ب'!D143,ROW('بيان ب'!143:143)-1,yyyyy))</f>
        <v>#NAME?</v>
      </c>
      <c r="B149" s="71" t="str">
        <f t="shared" si="6"/>
        <v/>
      </c>
    </row>
    <row r="150" spans="1:2" ht="22.8" thickBot="1" x14ac:dyDescent="0.35">
      <c r="A150" s="70" t="e" cm="1">
        <f t="array" ref="A150">(IF($K$3='بيان ب'!D144,ROW('بيان ب'!144:144)-1,yyyyy))</f>
        <v>#NAME?</v>
      </c>
      <c r="B150" s="71" t="str">
        <f t="shared" si="6"/>
        <v/>
      </c>
    </row>
    <row r="151" spans="1:2" ht="22.8" thickBot="1" x14ac:dyDescent="0.35">
      <c r="A151" s="70" t="e" cm="1">
        <f t="array" ref="A151">(IF($K$3='بيان ب'!D145,ROW('بيان ب'!145:145)-1,yyyyy))</f>
        <v>#NAME?</v>
      </c>
      <c r="B151" s="71" t="str">
        <f t="shared" si="6"/>
        <v/>
      </c>
    </row>
    <row r="152" spans="1:2" ht="22.8" thickBot="1" x14ac:dyDescent="0.35">
      <c r="A152" s="70" t="e" cm="1">
        <f t="array" ref="A152">(IF($K$3='بيان ب'!D146,ROW('بيان ب'!146:146)-1,yyyyy))</f>
        <v>#NAME?</v>
      </c>
      <c r="B152" s="71" t="str">
        <f t="shared" si="6"/>
        <v/>
      </c>
    </row>
    <row r="153" spans="1:2" ht="22.8" thickBot="1" x14ac:dyDescent="0.35">
      <c r="A153" s="70" t="e" cm="1">
        <f t="array" ref="A153">(IF($K$3='بيان ب'!D147,ROW('بيان ب'!147:147)-1,yyyyy))</f>
        <v>#NAME?</v>
      </c>
      <c r="B153" s="71" t="str">
        <f t="shared" si="6"/>
        <v/>
      </c>
    </row>
    <row r="154" spans="1:2" ht="22.8" thickBot="1" x14ac:dyDescent="0.35">
      <c r="A154" s="70" t="e" cm="1">
        <f t="array" ref="A154">(IF($K$3='بيان ب'!D148,ROW('بيان ب'!148:148)-1,yyyyy))</f>
        <v>#NAME?</v>
      </c>
      <c r="B154" s="71" t="str">
        <f t="shared" si="6"/>
        <v/>
      </c>
    </row>
    <row r="155" spans="1:2" ht="22.8" thickBot="1" x14ac:dyDescent="0.35">
      <c r="A155" s="70" t="e" cm="1">
        <f t="array" ref="A155">(IF($K$3='بيان ب'!D149,ROW('بيان ب'!149:149)-1,yyyyy))</f>
        <v>#NAME?</v>
      </c>
      <c r="B155" s="71" t="str">
        <f t="shared" si="6"/>
        <v/>
      </c>
    </row>
    <row r="156" spans="1:2" ht="22.8" thickBot="1" x14ac:dyDescent="0.35">
      <c r="A156" s="70" t="e" cm="1">
        <f t="array" ref="A156">(IF($K$3='بيان ب'!D150,ROW('بيان ب'!150:150)-1,yyyyy))</f>
        <v>#NAME?</v>
      </c>
      <c r="B156" s="71" t="str">
        <f t="shared" si="6"/>
        <v/>
      </c>
    </row>
    <row r="157" spans="1:2" ht="22.8" thickBot="1" x14ac:dyDescent="0.35">
      <c r="A157" s="70" t="e" cm="1">
        <f t="array" ref="A157">(IF($K$3='بيان ب'!D151,ROW('بيان ب'!151:151)-1,yyyyy))</f>
        <v>#NAME?</v>
      </c>
      <c r="B157" s="71" t="str">
        <f t="shared" si="6"/>
        <v/>
      </c>
    </row>
    <row r="158" spans="1:2" ht="22.8" thickBot="1" x14ac:dyDescent="0.35">
      <c r="A158" s="70" t="e" cm="1">
        <f t="array" ref="A158">(IF($K$3='بيان ب'!D152,ROW('بيان ب'!152:152)-1,yyyyy))</f>
        <v>#NAME?</v>
      </c>
      <c r="B158" s="71" t="str">
        <f t="shared" si="6"/>
        <v/>
      </c>
    </row>
    <row r="159" spans="1:2" ht="22.8" thickBot="1" x14ac:dyDescent="0.35">
      <c r="A159" s="70" t="e" cm="1">
        <f t="array" ref="A159">(IF($K$3='بيان ب'!D153,ROW('بيان ب'!153:153)-1,yyyyy))</f>
        <v>#NAME?</v>
      </c>
      <c r="B159" s="71" t="str">
        <f t="shared" si="6"/>
        <v/>
      </c>
    </row>
    <row r="160" spans="1:2" ht="22.8" thickBot="1" x14ac:dyDescent="0.35">
      <c r="A160" s="70" t="e" cm="1">
        <f t="array" ref="A160">(IF($K$3='بيان ب'!D154,ROW('بيان ب'!154:154)-1,yyyyy))</f>
        <v>#NAME?</v>
      </c>
      <c r="B160" s="71" t="str">
        <f t="shared" si="6"/>
        <v/>
      </c>
    </row>
    <row r="161" spans="1:2" ht="22.8" thickBot="1" x14ac:dyDescent="0.35">
      <c r="A161" s="70" t="e" cm="1">
        <f t="array" ref="A161">(IF($K$3='بيان ب'!D155,ROW('بيان ب'!155:155)-1,yyyyy))</f>
        <v>#NAME?</v>
      </c>
      <c r="B161" s="71" t="str">
        <f t="shared" si="6"/>
        <v/>
      </c>
    </row>
    <row r="162" spans="1:2" ht="22.8" thickBot="1" x14ac:dyDescent="0.35">
      <c r="A162" s="70" t="e" cm="1">
        <f t="array" ref="A162">(IF($K$3='بيان ب'!D156,ROW('بيان ب'!156:156)-1,yyyyy))</f>
        <v>#NAME?</v>
      </c>
      <c r="B162" s="71" t="str">
        <f t="shared" si="6"/>
        <v/>
      </c>
    </row>
    <row r="163" spans="1:2" ht="22.8" thickBot="1" x14ac:dyDescent="0.35">
      <c r="A163" s="70" t="e" cm="1">
        <f t="array" ref="A163">(IF($K$3='بيان ب'!D157,ROW('بيان ب'!157:157)-1,yyyyy))</f>
        <v>#NAME?</v>
      </c>
      <c r="B163" s="71" t="str">
        <f t="shared" si="6"/>
        <v/>
      </c>
    </row>
    <row r="164" spans="1:2" ht="22.8" thickBot="1" x14ac:dyDescent="0.35">
      <c r="A164" s="70" t="e" cm="1">
        <f t="array" ref="A164">(IF($K$3='بيان ب'!D158,ROW('بيان ب'!158:158)-1,yyyyy))</f>
        <v>#NAME?</v>
      </c>
      <c r="B164" s="71" t="str">
        <f t="shared" si="6"/>
        <v/>
      </c>
    </row>
    <row r="165" spans="1:2" ht="22.8" thickBot="1" x14ac:dyDescent="0.35">
      <c r="A165" s="70" t="e" cm="1">
        <f t="array" ref="A165">(IF($K$3='بيان ب'!D159,ROW('بيان ب'!159:159)-1,yyyyy))</f>
        <v>#NAME?</v>
      </c>
      <c r="B165" s="71" t="str">
        <f t="shared" si="6"/>
        <v/>
      </c>
    </row>
    <row r="166" spans="1:2" ht="22.8" thickBot="1" x14ac:dyDescent="0.35">
      <c r="A166" s="70" t="e" cm="1">
        <f t="array" ref="A166">(IF($K$3='بيان ب'!D160,ROW('بيان ب'!160:160)-1,yyyyy))</f>
        <v>#NAME?</v>
      </c>
      <c r="B166" s="71" t="str">
        <f t="shared" si="6"/>
        <v/>
      </c>
    </row>
    <row r="167" spans="1:2" ht="22.8" thickBot="1" x14ac:dyDescent="0.35">
      <c r="A167" s="70" t="e" cm="1">
        <f t="array" ref="A167">(IF($K$3='بيان ب'!D161,ROW('بيان ب'!161:161)-1,yyyyy))</f>
        <v>#NAME?</v>
      </c>
      <c r="B167" s="71" t="str">
        <f t="shared" si="6"/>
        <v/>
      </c>
    </row>
    <row r="168" spans="1:2" ht="22.8" thickBot="1" x14ac:dyDescent="0.35">
      <c r="A168" s="70" t="e" cm="1">
        <f t="array" ref="A168">(IF($K$3='بيان ب'!D162,ROW('بيان ب'!162:162)-1,yyyyy))</f>
        <v>#NAME?</v>
      </c>
      <c r="B168" s="71" t="str">
        <f t="shared" si="6"/>
        <v/>
      </c>
    </row>
    <row r="169" spans="1:2" ht="22.8" thickBot="1" x14ac:dyDescent="0.35">
      <c r="A169" s="70" t="e" cm="1">
        <f t="array" ref="A169">(IF($K$3='بيان ب'!D163,ROW('بيان ب'!163:163)-1,yyyyy))</f>
        <v>#NAME?</v>
      </c>
      <c r="B169" s="71" t="str">
        <f t="shared" si="6"/>
        <v/>
      </c>
    </row>
    <row r="170" spans="1:2" ht="22.8" thickBot="1" x14ac:dyDescent="0.35">
      <c r="A170" s="70" t="e" cm="1">
        <f t="array" ref="A170">(IF($K$3='بيان ب'!D164,ROW('بيان ب'!164:164)-1,yyyyy))</f>
        <v>#NAME?</v>
      </c>
      <c r="B170" s="71" t="str">
        <f t="shared" si="6"/>
        <v/>
      </c>
    </row>
    <row r="171" spans="1:2" ht="22.8" thickBot="1" x14ac:dyDescent="0.35">
      <c r="A171" s="70" t="e" cm="1">
        <f t="array" ref="A171">(IF($K$3='بيان ب'!D165,ROW('بيان ب'!165:165)-1,yyyyy))</f>
        <v>#NAME?</v>
      </c>
      <c r="B171" s="71" t="str">
        <f t="shared" si="6"/>
        <v/>
      </c>
    </row>
    <row r="172" spans="1:2" ht="22.8" thickBot="1" x14ac:dyDescent="0.35">
      <c r="A172" s="70" t="e" cm="1">
        <f t="array" ref="A172">(IF($K$3='بيان ب'!D166,ROW('بيان ب'!166:166)-1,yyyyy))</f>
        <v>#NAME?</v>
      </c>
      <c r="B172" s="71" t="str">
        <f t="shared" si="6"/>
        <v/>
      </c>
    </row>
    <row r="173" spans="1:2" ht="22.8" thickBot="1" x14ac:dyDescent="0.35">
      <c r="A173" s="70" t="e" cm="1">
        <f t="array" ref="A173">(IF($K$3='بيان ب'!D167,ROW('بيان ب'!167:167)-1,yyyyy))</f>
        <v>#NAME?</v>
      </c>
      <c r="B173" s="71" t="str">
        <f t="shared" si="6"/>
        <v/>
      </c>
    </row>
    <row r="174" spans="1:2" ht="22.8" thickBot="1" x14ac:dyDescent="0.35">
      <c r="A174" s="70" t="e" cm="1">
        <f t="array" ref="A174">(IF($K$3='بيان ب'!D168,ROW('بيان ب'!168:168)-1,yyyyy))</f>
        <v>#NAME?</v>
      </c>
      <c r="B174" s="71" t="str">
        <f t="shared" si="6"/>
        <v/>
      </c>
    </row>
    <row r="175" spans="1:2" ht="22.8" thickBot="1" x14ac:dyDescent="0.35">
      <c r="A175" s="70" t="e" cm="1">
        <f t="array" ref="A175">(IF($K$3='بيان ب'!D169,ROW('بيان ب'!169:169)-1,yyyyy))</f>
        <v>#NAME?</v>
      </c>
      <c r="B175" s="71" t="str">
        <f t="shared" si="6"/>
        <v/>
      </c>
    </row>
    <row r="176" spans="1:2" ht="22.8" thickBot="1" x14ac:dyDescent="0.35">
      <c r="A176" s="70" t="e" cm="1">
        <f t="array" ref="A176">(IF($K$3='بيان ب'!D170,ROW('بيان ب'!170:170)-1,yyyyy))</f>
        <v>#NAME?</v>
      </c>
      <c r="B176" s="71" t="str">
        <f t="shared" si="6"/>
        <v/>
      </c>
    </row>
    <row r="177" spans="1:2" ht="22.8" thickBot="1" x14ac:dyDescent="0.35">
      <c r="A177" s="70" t="e" cm="1">
        <f t="array" ref="A177">(IF($K$3='بيان ب'!D171,ROW('بيان ب'!171:171)-1,yyyyy))</f>
        <v>#NAME?</v>
      </c>
      <c r="B177" s="71" t="str">
        <f t="shared" si="6"/>
        <v/>
      </c>
    </row>
    <row r="178" spans="1:2" ht="22.8" thickBot="1" x14ac:dyDescent="0.35">
      <c r="A178" s="70" t="e" cm="1">
        <f t="array" ref="A178">(IF($K$3='بيان ب'!D172,ROW('بيان ب'!172:172)-1,yyyyy))</f>
        <v>#NAME?</v>
      </c>
      <c r="B178" s="71" t="str">
        <f t="shared" si="6"/>
        <v/>
      </c>
    </row>
    <row r="179" spans="1:2" ht="22.8" thickBot="1" x14ac:dyDescent="0.35">
      <c r="A179" s="70" t="e" cm="1">
        <f t="array" ref="A179">(IF($K$3='بيان ب'!D173,ROW('بيان ب'!173:173)-1,yyyyy))</f>
        <v>#NAME?</v>
      </c>
      <c r="B179" s="71" t="str">
        <f t="shared" si="6"/>
        <v/>
      </c>
    </row>
    <row r="180" spans="1:2" ht="22.8" thickBot="1" x14ac:dyDescent="0.35">
      <c r="A180" s="70" t="e" cm="1">
        <f t="array" ref="A180">(IF($K$3='بيان ب'!D174,ROW('بيان ب'!174:174)-1,yyyyy))</f>
        <v>#NAME?</v>
      </c>
      <c r="B180" s="71" t="str">
        <f t="shared" si="6"/>
        <v/>
      </c>
    </row>
    <row r="181" spans="1:2" ht="22.8" thickBot="1" x14ac:dyDescent="0.35">
      <c r="A181" s="70" t="e" cm="1">
        <f t="array" ref="A181">(IF($K$3='بيان ب'!D175,ROW('بيان ب'!175:175)-1,yyyyy))</f>
        <v>#NAME?</v>
      </c>
      <c r="B181" s="71" t="str">
        <f t="shared" si="6"/>
        <v/>
      </c>
    </row>
    <row r="182" spans="1:2" ht="22.8" thickBot="1" x14ac:dyDescent="0.35">
      <c r="A182" s="70" t="e" cm="1">
        <f t="array" ref="A182">(IF($K$3='بيان ب'!D176,ROW('بيان ب'!176:176)-1,yyyyy))</f>
        <v>#NAME?</v>
      </c>
      <c r="B182" s="71" t="str">
        <f t="shared" si="6"/>
        <v/>
      </c>
    </row>
    <row r="183" spans="1:2" ht="22.8" thickBot="1" x14ac:dyDescent="0.35">
      <c r="A183" s="70" t="e" cm="1">
        <f t="array" ref="A183">(IF($K$3='بيان ب'!D177,ROW('بيان ب'!177:177)-1,yyyyy))</f>
        <v>#NAME?</v>
      </c>
      <c r="B183" s="71" t="str">
        <f t="shared" si="6"/>
        <v/>
      </c>
    </row>
    <row r="184" spans="1:2" ht="22.8" thickBot="1" x14ac:dyDescent="0.35">
      <c r="A184" s="70" t="e" cm="1">
        <f t="array" ref="A184">(IF($K$3='بيان ب'!D178,ROW('بيان ب'!178:178)-1,yyyyy))</f>
        <v>#NAME?</v>
      </c>
      <c r="B184" s="71" t="str">
        <f t="shared" si="6"/>
        <v/>
      </c>
    </row>
    <row r="185" spans="1:2" ht="22.8" thickBot="1" x14ac:dyDescent="0.35">
      <c r="A185" s="70" t="e" cm="1">
        <f t="array" ref="A185">(IF($K$3='بيان ب'!D179,ROW('بيان ب'!179:179)-1,yyyyy))</f>
        <v>#NAME?</v>
      </c>
      <c r="B185" s="71" t="str">
        <f t="shared" si="6"/>
        <v/>
      </c>
    </row>
    <row r="186" spans="1:2" ht="22.8" thickBot="1" x14ac:dyDescent="0.35">
      <c r="A186" s="70" t="e" cm="1">
        <f t="array" ref="A186">(IF($K$3='بيان ب'!D180,ROW('بيان ب'!180:180)-1,yyyyy))</f>
        <v>#NAME?</v>
      </c>
      <c r="B186" s="71" t="str">
        <f t="shared" si="6"/>
        <v/>
      </c>
    </row>
    <row r="187" spans="1:2" ht="22.8" thickBot="1" x14ac:dyDescent="0.35">
      <c r="A187" s="70" t="e" cm="1">
        <f t="array" ref="A187">(IF($K$3='بيان ب'!D181,ROW('بيان ب'!181:181)-1,yyyyy))</f>
        <v>#NAME?</v>
      </c>
      <c r="B187" s="71" t="str">
        <f t="shared" si="6"/>
        <v/>
      </c>
    </row>
    <row r="188" spans="1:2" ht="22.8" thickBot="1" x14ac:dyDescent="0.35">
      <c r="A188" s="70" t="e" cm="1">
        <f t="array" ref="A188">(IF($K$3='بيان ب'!D182,ROW('بيان ب'!182:182)-1,yyyyy))</f>
        <v>#NAME?</v>
      </c>
      <c r="B188" s="71" t="str">
        <f t="shared" si="6"/>
        <v/>
      </c>
    </row>
    <row r="189" spans="1:2" ht="22.8" thickBot="1" x14ac:dyDescent="0.35">
      <c r="A189" s="70" t="e" cm="1">
        <f t="array" ref="A189">(IF($K$3='بيان ب'!D183,ROW('بيان ب'!183:183)-1,yyyyy))</f>
        <v>#NAME?</v>
      </c>
      <c r="B189" s="71" t="str">
        <f t="shared" si="6"/>
        <v/>
      </c>
    </row>
    <row r="190" spans="1:2" ht="22.8" thickBot="1" x14ac:dyDescent="0.35">
      <c r="A190" s="70" t="e" cm="1">
        <f t="array" ref="A190">(IF($K$3='بيان ب'!D184,ROW('بيان ب'!184:184)-1,yyyyy))</f>
        <v>#NAME?</v>
      </c>
      <c r="B190" s="71" t="str">
        <f t="shared" si="6"/>
        <v/>
      </c>
    </row>
    <row r="191" spans="1:2" ht="22.8" thickBot="1" x14ac:dyDescent="0.35">
      <c r="A191" s="70" t="e" cm="1">
        <f t="array" ref="A191">(IF($K$3='بيان ب'!D185,ROW('بيان ب'!185:185)-1,yyyyy))</f>
        <v>#NAME?</v>
      </c>
      <c r="B191" s="71" t="str">
        <f t="shared" si="6"/>
        <v/>
      </c>
    </row>
    <row r="192" spans="1:2" ht="22.8" thickBot="1" x14ac:dyDescent="0.35">
      <c r="A192" s="70" t="e" cm="1">
        <f t="array" ref="A192">(IF($K$3='بيان ب'!D186,ROW('بيان ب'!186:186)-1,yyyyy))</f>
        <v>#NAME?</v>
      </c>
      <c r="B192" s="71" t="str">
        <f t="shared" si="6"/>
        <v/>
      </c>
    </row>
    <row r="193" spans="1:2" ht="22.8" thickBot="1" x14ac:dyDescent="0.35">
      <c r="A193" s="70" t="e" cm="1">
        <f t="array" ref="A193">(IF($K$3='بيان ب'!D187,ROW('بيان ب'!187:187)-1,yyyyy))</f>
        <v>#NAME?</v>
      </c>
      <c r="B193" s="71" t="str">
        <f t="shared" si="6"/>
        <v/>
      </c>
    </row>
    <row r="194" spans="1:2" ht="22.8" thickBot="1" x14ac:dyDescent="0.35">
      <c r="A194" s="70" t="e" cm="1">
        <f t="array" ref="A194">(IF($K$3='بيان ب'!D188,ROW('بيان ب'!188:188)-1,yyyyy))</f>
        <v>#NAME?</v>
      </c>
      <c r="B194" s="71" t="str">
        <f t="shared" si="6"/>
        <v/>
      </c>
    </row>
    <row r="195" spans="1:2" ht="22.8" thickBot="1" x14ac:dyDescent="0.35">
      <c r="A195" s="70" t="e" cm="1">
        <f t="array" ref="A195">(IF($K$3='بيان ب'!D189,ROW('بيان ب'!189:189)-1,yyyyy))</f>
        <v>#NAME?</v>
      </c>
      <c r="B195" s="71" t="str">
        <f t="shared" si="6"/>
        <v/>
      </c>
    </row>
    <row r="196" spans="1:2" ht="22.8" thickBot="1" x14ac:dyDescent="0.35">
      <c r="A196" s="70" t="e" cm="1">
        <f t="array" ref="A196">(IF($K$3='بيان ب'!D190,ROW('بيان ب'!190:190)-1,yyyyy))</f>
        <v>#NAME?</v>
      </c>
      <c r="B196" s="71" t="str">
        <f t="shared" si="6"/>
        <v/>
      </c>
    </row>
    <row r="197" spans="1:2" ht="22.8" thickBot="1" x14ac:dyDescent="0.35">
      <c r="A197" s="70" t="e" cm="1">
        <f t="array" ref="A197">(IF($K$3='بيان ب'!D191,ROW('بيان ب'!191:191)-1,yyyyy))</f>
        <v>#NAME?</v>
      </c>
      <c r="B197" s="71" t="str">
        <f t="shared" si="6"/>
        <v/>
      </c>
    </row>
    <row r="198" spans="1:2" ht="22.8" thickBot="1" x14ac:dyDescent="0.35">
      <c r="A198" s="70" t="e" cm="1">
        <f t="array" ref="A198">(IF($K$3='بيان ب'!D192,ROW('بيان ب'!192:192)-1,yyyyy))</f>
        <v>#NAME?</v>
      </c>
      <c r="B198" s="71" t="str">
        <f t="shared" si="6"/>
        <v/>
      </c>
    </row>
    <row r="199" spans="1:2" ht="22.8" thickBot="1" x14ac:dyDescent="0.35">
      <c r="A199" s="70" t="e" cm="1">
        <f t="array" ref="A199">(IF($K$3='بيان ب'!D193,ROW('بيان ب'!193:193)-1,yyyyy))</f>
        <v>#NAME?</v>
      </c>
      <c r="B199" s="71" t="str">
        <f t="shared" si="6"/>
        <v/>
      </c>
    </row>
    <row r="200" spans="1:2" ht="22.8" thickBot="1" x14ac:dyDescent="0.35">
      <c r="A200" s="70" t="e" cm="1">
        <f t="array" ref="A200">(IF($K$3='بيان ب'!D194,ROW('بيان ب'!194:194)-1,yyyyy))</f>
        <v>#NAME?</v>
      </c>
      <c r="B200" s="71" t="str">
        <f t="shared" si="6"/>
        <v/>
      </c>
    </row>
    <row r="201" spans="1:2" ht="22.8" thickBot="1" x14ac:dyDescent="0.35">
      <c r="A201" s="70" t="e" cm="1">
        <f t="array" ref="A201">(IF($K$3='بيان ب'!D195,ROW('بيان ب'!195:195)-1,yyyyy))</f>
        <v>#NAME?</v>
      </c>
      <c r="B201" s="71" t="str">
        <f t="shared" ref="B201:B264" si="7">IFERROR(_xlfn.AGGREGATE(15,6,$A$8:$A$1010,ROW(A194)),"")</f>
        <v/>
      </c>
    </row>
    <row r="202" spans="1:2" ht="22.8" thickBot="1" x14ac:dyDescent="0.35">
      <c r="A202" s="70" t="e" cm="1">
        <f t="array" ref="A202">(IF($K$3='بيان ب'!D196,ROW('بيان ب'!196:196)-1,yyyyy))</f>
        <v>#NAME?</v>
      </c>
      <c r="B202" s="71" t="str">
        <f t="shared" si="7"/>
        <v/>
      </c>
    </row>
    <row r="203" spans="1:2" ht="22.8" thickBot="1" x14ac:dyDescent="0.35">
      <c r="A203" s="70" t="e" cm="1">
        <f t="array" ref="A203">(IF($K$3='بيان ب'!D197,ROW('بيان ب'!197:197)-1,yyyyy))</f>
        <v>#NAME?</v>
      </c>
      <c r="B203" s="71" t="str">
        <f t="shared" si="7"/>
        <v/>
      </c>
    </row>
    <row r="204" spans="1:2" ht="22.8" thickBot="1" x14ac:dyDescent="0.35">
      <c r="A204" s="70" t="e" cm="1">
        <f t="array" ref="A204">(IF($K$3='بيان ب'!D198,ROW('بيان ب'!198:198)-1,yyyyy))</f>
        <v>#NAME?</v>
      </c>
      <c r="B204" s="71" t="str">
        <f t="shared" si="7"/>
        <v/>
      </c>
    </row>
    <row r="205" spans="1:2" ht="22.8" thickBot="1" x14ac:dyDescent="0.35">
      <c r="A205" s="70" t="e" cm="1">
        <f t="array" ref="A205">(IF($K$3='بيان ب'!D199,ROW('بيان ب'!199:199)-1,yyyyy))</f>
        <v>#NAME?</v>
      </c>
      <c r="B205" s="71" t="str">
        <f t="shared" si="7"/>
        <v/>
      </c>
    </row>
    <row r="206" spans="1:2" ht="22.8" thickBot="1" x14ac:dyDescent="0.35">
      <c r="A206" s="70" t="e" cm="1">
        <f t="array" ref="A206">(IF($K$3='بيان ب'!D200,ROW('بيان ب'!200:200)-1,yyyyy))</f>
        <v>#NAME?</v>
      </c>
      <c r="B206" s="71" t="str">
        <f t="shared" si="7"/>
        <v/>
      </c>
    </row>
    <row r="207" spans="1:2" ht="22.8" thickBot="1" x14ac:dyDescent="0.35">
      <c r="A207" s="70" t="e" cm="1">
        <f t="array" ref="A207">(IF($K$3='بيان ب'!D201,ROW('بيان ب'!201:201)-1,yyyyy))</f>
        <v>#NAME?</v>
      </c>
      <c r="B207" s="71" t="str">
        <f t="shared" si="7"/>
        <v/>
      </c>
    </row>
    <row r="208" spans="1:2" ht="22.8" thickBot="1" x14ac:dyDescent="0.35">
      <c r="A208" s="70" t="e" cm="1">
        <f t="array" ref="A208">(IF($K$3='بيان ب'!D202,ROW('بيان ب'!202:202)-1,yyyyy))</f>
        <v>#NAME?</v>
      </c>
      <c r="B208" s="71" t="str">
        <f t="shared" si="7"/>
        <v/>
      </c>
    </row>
    <row r="209" spans="1:2" ht="22.8" thickBot="1" x14ac:dyDescent="0.35">
      <c r="A209" s="70" t="e" cm="1">
        <f t="array" ref="A209">(IF($K$3='بيان ب'!D203,ROW('بيان ب'!203:203)-1,yyyyy))</f>
        <v>#NAME?</v>
      </c>
      <c r="B209" s="71" t="str">
        <f t="shared" si="7"/>
        <v/>
      </c>
    </row>
    <row r="210" spans="1:2" ht="22.8" thickBot="1" x14ac:dyDescent="0.35">
      <c r="A210" s="70" t="e" cm="1">
        <f t="array" ref="A210">(IF($K$3='بيان ب'!D204,ROW('بيان ب'!204:204)-1,yyyyy))</f>
        <v>#NAME?</v>
      </c>
      <c r="B210" s="71" t="str">
        <f t="shared" si="7"/>
        <v/>
      </c>
    </row>
    <row r="211" spans="1:2" ht="22.8" thickBot="1" x14ac:dyDescent="0.35">
      <c r="A211" s="70" t="e" cm="1">
        <f t="array" ref="A211">(IF($K$3='بيان ب'!D205,ROW('بيان ب'!205:205)-1,yyyyy))</f>
        <v>#NAME?</v>
      </c>
      <c r="B211" s="71" t="str">
        <f t="shared" si="7"/>
        <v/>
      </c>
    </row>
    <row r="212" spans="1:2" ht="22.8" thickBot="1" x14ac:dyDescent="0.35">
      <c r="A212" s="70" t="e" cm="1">
        <f t="array" ref="A212">(IF($K$3='بيان ب'!D206,ROW('بيان ب'!206:206)-1,yyyyy))</f>
        <v>#NAME?</v>
      </c>
      <c r="B212" s="71" t="str">
        <f t="shared" si="7"/>
        <v/>
      </c>
    </row>
    <row r="213" spans="1:2" ht="22.8" thickBot="1" x14ac:dyDescent="0.35">
      <c r="A213" s="70" t="e" cm="1">
        <f t="array" ref="A213">(IF($K$3='بيان ب'!D207,ROW('بيان ب'!207:207)-1,yyyyy))</f>
        <v>#NAME?</v>
      </c>
      <c r="B213" s="71" t="str">
        <f t="shared" si="7"/>
        <v/>
      </c>
    </row>
    <row r="214" spans="1:2" ht="22.8" thickBot="1" x14ac:dyDescent="0.35">
      <c r="A214" s="70" t="e" cm="1">
        <f t="array" ref="A214">(IF($K$3='بيان ب'!D208,ROW('بيان ب'!208:208)-1,yyyyy))</f>
        <v>#NAME?</v>
      </c>
      <c r="B214" s="71" t="str">
        <f t="shared" si="7"/>
        <v/>
      </c>
    </row>
    <row r="215" spans="1:2" ht="22.8" thickBot="1" x14ac:dyDescent="0.35">
      <c r="A215" s="70" t="e" cm="1">
        <f t="array" ref="A215">(IF($K$3='بيان ب'!D209,ROW('بيان ب'!209:209)-1,yyyyy))</f>
        <v>#NAME?</v>
      </c>
      <c r="B215" s="71" t="str">
        <f t="shared" si="7"/>
        <v/>
      </c>
    </row>
    <row r="216" spans="1:2" ht="22.8" thickBot="1" x14ac:dyDescent="0.35">
      <c r="A216" s="70" t="e" cm="1">
        <f t="array" ref="A216">(IF($K$3='بيان ب'!D210,ROW('بيان ب'!210:210)-1,yyyyy))</f>
        <v>#NAME?</v>
      </c>
      <c r="B216" s="71" t="str">
        <f t="shared" si="7"/>
        <v/>
      </c>
    </row>
    <row r="217" spans="1:2" ht="22.8" thickBot="1" x14ac:dyDescent="0.35">
      <c r="A217" s="70" t="e" cm="1">
        <f t="array" ref="A217">(IF($K$3='بيان ب'!D211,ROW('بيان ب'!211:211)-1,yyyyy))</f>
        <v>#NAME?</v>
      </c>
      <c r="B217" s="71" t="str">
        <f t="shared" si="7"/>
        <v/>
      </c>
    </row>
    <row r="218" spans="1:2" ht="22.8" thickBot="1" x14ac:dyDescent="0.35">
      <c r="A218" s="70" t="e" cm="1">
        <f t="array" ref="A218">(IF($K$3='بيان ب'!D212,ROW('بيان ب'!212:212)-1,yyyyy))</f>
        <v>#NAME?</v>
      </c>
      <c r="B218" s="71" t="str">
        <f t="shared" si="7"/>
        <v/>
      </c>
    </row>
    <row r="219" spans="1:2" ht="22.8" thickBot="1" x14ac:dyDescent="0.35">
      <c r="A219" s="70" t="e" cm="1">
        <f t="array" ref="A219">(IF($K$3='بيان ب'!D213,ROW('بيان ب'!213:213)-1,yyyyy))</f>
        <v>#NAME?</v>
      </c>
      <c r="B219" s="71" t="str">
        <f t="shared" si="7"/>
        <v/>
      </c>
    </row>
    <row r="220" spans="1:2" ht="22.8" thickBot="1" x14ac:dyDescent="0.35">
      <c r="A220" s="70" t="e" cm="1">
        <f t="array" ref="A220">(IF($K$3='بيان ب'!D214,ROW('بيان ب'!214:214)-1,yyyyy))</f>
        <v>#NAME?</v>
      </c>
      <c r="B220" s="71" t="str">
        <f t="shared" si="7"/>
        <v/>
      </c>
    </row>
    <row r="221" spans="1:2" ht="22.8" thickBot="1" x14ac:dyDescent="0.35">
      <c r="A221" s="70" t="e" cm="1">
        <f t="array" ref="A221">(IF($K$3='بيان ب'!D215,ROW('بيان ب'!215:215)-1,yyyyy))</f>
        <v>#NAME?</v>
      </c>
      <c r="B221" s="71" t="str">
        <f t="shared" si="7"/>
        <v/>
      </c>
    </row>
    <row r="222" spans="1:2" ht="22.8" thickBot="1" x14ac:dyDescent="0.35">
      <c r="A222" s="70" t="e" cm="1">
        <f t="array" ref="A222">(IF($K$3='بيان ب'!D216,ROW('بيان ب'!216:216)-1,yyyyy))</f>
        <v>#NAME?</v>
      </c>
      <c r="B222" s="71" t="str">
        <f t="shared" si="7"/>
        <v/>
      </c>
    </row>
    <row r="223" spans="1:2" ht="22.8" thickBot="1" x14ac:dyDescent="0.35">
      <c r="A223" s="70" t="e" cm="1">
        <f t="array" ref="A223">(IF($K$3='بيان ب'!D217,ROW('بيان ب'!217:217)-1,yyyyy))</f>
        <v>#NAME?</v>
      </c>
      <c r="B223" s="71" t="str">
        <f t="shared" si="7"/>
        <v/>
      </c>
    </row>
    <row r="224" spans="1:2" ht="22.8" thickBot="1" x14ac:dyDescent="0.35">
      <c r="A224" s="70" t="e" cm="1">
        <f t="array" ref="A224">(IF($K$3='بيان ب'!D218,ROW('بيان ب'!218:218)-1,yyyyy))</f>
        <v>#NAME?</v>
      </c>
      <c r="B224" s="71" t="str">
        <f t="shared" si="7"/>
        <v/>
      </c>
    </row>
    <row r="225" spans="1:2" ht="22.8" thickBot="1" x14ac:dyDescent="0.35">
      <c r="A225" s="70" t="e" cm="1">
        <f t="array" ref="A225">(IF($K$3='بيان ب'!D219,ROW('بيان ب'!219:219)-1,yyyyy))</f>
        <v>#NAME?</v>
      </c>
      <c r="B225" s="71" t="str">
        <f t="shared" si="7"/>
        <v/>
      </c>
    </row>
    <row r="226" spans="1:2" ht="22.8" thickBot="1" x14ac:dyDescent="0.35">
      <c r="A226" s="70" t="e" cm="1">
        <f t="array" ref="A226">(IF($K$3='بيان ب'!D220,ROW('بيان ب'!220:220)-1,yyyyy))</f>
        <v>#NAME?</v>
      </c>
      <c r="B226" s="71" t="str">
        <f t="shared" si="7"/>
        <v/>
      </c>
    </row>
    <row r="227" spans="1:2" ht="22.8" thickBot="1" x14ac:dyDescent="0.35">
      <c r="A227" s="70" t="e" cm="1">
        <f t="array" ref="A227">(IF($K$3='بيان ب'!D221,ROW('بيان ب'!221:221)-1,yyyyy))</f>
        <v>#NAME?</v>
      </c>
      <c r="B227" s="71" t="str">
        <f t="shared" si="7"/>
        <v/>
      </c>
    </row>
    <row r="228" spans="1:2" ht="22.8" thickBot="1" x14ac:dyDescent="0.35">
      <c r="A228" s="70" t="e" cm="1">
        <f t="array" ref="A228">(IF($K$3='بيان ب'!D222,ROW('بيان ب'!222:222)-1,yyyyy))</f>
        <v>#NAME?</v>
      </c>
      <c r="B228" s="71" t="str">
        <f t="shared" si="7"/>
        <v/>
      </c>
    </row>
    <row r="229" spans="1:2" ht="22.8" thickBot="1" x14ac:dyDescent="0.35">
      <c r="A229" s="70" t="e" cm="1">
        <f t="array" ref="A229">(IF($K$3='بيان ب'!D223,ROW('بيان ب'!223:223)-1,yyyyy))</f>
        <v>#NAME?</v>
      </c>
      <c r="B229" s="71" t="str">
        <f t="shared" si="7"/>
        <v/>
      </c>
    </row>
    <row r="230" spans="1:2" ht="22.8" thickBot="1" x14ac:dyDescent="0.35">
      <c r="A230" s="70" t="e" cm="1">
        <f t="array" ref="A230">(IF($K$3='بيان ب'!D224,ROW('بيان ب'!224:224)-1,yyyyy))</f>
        <v>#NAME?</v>
      </c>
      <c r="B230" s="71" t="str">
        <f t="shared" si="7"/>
        <v/>
      </c>
    </row>
    <row r="231" spans="1:2" ht="22.8" thickBot="1" x14ac:dyDescent="0.35">
      <c r="A231" s="70" t="e" cm="1">
        <f t="array" ref="A231">(IF($K$3='بيان ب'!D225,ROW('بيان ب'!225:225)-1,yyyyy))</f>
        <v>#NAME?</v>
      </c>
      <c r="B231" s="71" t="str">
        <f t="shared" si="7"/>
        <v/>
      </c>
    </row>
    <row r="232" spans="1:2" ht="22.8" thickBot="1" x14ac:dyDescent="0.35">
      <c r="A232" s="70" t="e" cm="1">
        <f t="array" ref="A232">(IF($K$3='بيان ب'!D226,ROW('بيان ب'!226:226)-1,yyyyy))</f>
        <v>#NAME?</v>
      </c>
      <c r="B232" s="71" t="str">
        <f t="shared" si="7"/>
        <v/>
      </c>
    </row>
    <row r="233" spans="1:2" ht="22.8" thickBot="1" x14ac:dyDescent="0.35">
      <c r="A233" s="70" t="e" cm="1">
        <f t="array" ref="A233">(IF($K$3='بيان ب'!D227,ROW('بيان ب'!227:227)-1,yyyyy))</f>
        <v>#NAME?</v>
      </c>
      <c r="B233" s="71" t="str">
        <f t="shared" si="7"/>
        <v/>
      </c>
    </row>
    <row r="234" spans="1:2" ht="22.8" thickBot="1" x14ac:dyDescent="0.35">
      <c r="A234" s="70" t="e" cm="1">
        <f t="array" ref="A234">(IF($K$3='بيان ب'!D228,ROW('بيان ب'!228:228)-1,yyyyy))</f>
        <v>#NAME?</v>
      </c>
      <c r="B234" s="71" t="str">
        <f t="shared" si="7"/>
        <v/>
      </c>
    </row>
    <row r="235" spans="1:2" ht="22.8" thickBot="1" x14ac:dyDescent="0.35">
      <c r="A235" s="70" t="e" cm="1">
        <f t="array" ref="A235">(IF($K$3='بيان ب'!D229,ROW('بيان ب'!229:229)-1,yyyyy))</f>
        <v>#NAME?</v>
      </c>
      <c r="B235" s="71" t="str">
        <f t="shared" si="7"/>
        <v/>
      </c>
    </row>
    <row r="236" spans="1:2" ht="22.8" thickBot="1" x14ac:dyDescent="0.35">
      <c r="A236" s="70" t="e" cm="1">
        <f t="array" ref="A236">(IF($K$3='بيان ب'!D230,ROW('بيان ب'!230:230)-1,yyyyy))</f>
        <v>#NAME?</v>
      </c>
      <c r="B236" s="71" t="str">
        <f t="shared" si="7"/>
        <v/>
      </c>
    </row>
    <row r="237" spans="1:2" ht="22.8" thickBot="1" x14ac:dyDescent="0.35">
      <c r="A237" s="70" t="e" cm="1">
        <f t="array" ref="A237">(IF($K$3='بيان ب'!D231,ROW('بيان ب'!231:231)-1,yyyyy))</f>
        <v>#NAME?</v>
      </c>
      <c r="B237" s="71" t="str">
        <f t="shared" si="7"/>
        <v/>
      </c>
    </row>
    <row r="238" spans="1:2" ht="22.8" thickBot="1" x14ac:dyDescent="0.35">
      <c r="A238" s="70" t="e" cm="1">
        <f t="array" ref="A238">(IF($K$3='بيان ب'!D232,ROW('بيان ب'!232:232)-1,yyyyy))</f>
        <v>#NAME?</v>
      </c>
      <c r="B238" s="71" t="str">
        <f t="shared" si="7"/>
        <v/>
      </c>
    </row>
    <row r="239" spans="1:2" ht="22.8" thickBot="1" x14ac:dyDescent="0.35">
      <c r="A239" s="70" t="e" cm="1">
        <f t="array" ref="A239">(IF($K$3='بيان ب'!D233,ROW('بيان ب'!233:233)-1,yyyyy))</f>
        <v>#NAME?</v>
      </c>
      <c r="B239" s="71" t="str">
        <f t="shared" si="7"/>
        <v/>
      </c>
    </row>
    <row r="240" spans="1:2" ht="22.8" thickBot="1" x14ac:dyDescent="0.35">
      <c r="A240" s="70" t="e" cm="1">
        <f t="array" ref="A240">(IF($K$3='بيان ب'!D234,ROW('بيان ب'!234:234)-1,yyyyy))</f>
        <v>#NAME?</v>
      </c>
      <c r="B240" s="71" t="str">
        <f t="shared" si="7"/>
        <v/>
      </c>
    </row>
    <row r="241" spans="1:2" ht="22.8" thickBot="1" x14ac:dyDescent="0.35">
      <c r="A241" s="70" t="e" cm="1">
        <f t="array" ref="A241">(IF($K$3='بيان ب'!D235,ROW('بيان ب'!235:235)-1,yyyyy))</f>
        <v>#NAME?</v>
      </c>
      <c r="B241" s="71" t="str">
        <f t="shared" si="7"/>
        <v/>
      </c>
    </row>
    <row r="242" spans="1:2" ht="22.8" thickBot="1" x14ac:dyDescent="0.35">
      <c r="A242" s="70" t="e" cm="1">
        <f t="array" ref="A242">(IF($K$3='بيان ب'!D236,ROW('بيان ب'!236:236)-1,yyyyy))</f>
        <v>#NAME?</v>
      </c>
      <c r="B242" s="71" t="str">
        <f t="shared" si="7"/>
        <v/>
      </c>
    </row>
    <row r="243" spans="1:2" ht="22.8" thickBot="1" x14ac:dyDescent="0.35">
      <c r="A243" s="70" t="e" cm="1">
        <f t="array" ref="A243">(IF($K$3='بيان ب'!D237,ROW('بيان ب'!237:237)-1,yyyyy))</f>
        <v>#NAME?</v>
      </c>
      <c r="B243" s="71" t="str">
        <f t="shared" si="7"/>
        <v/>
      </c>
    </row>
    <row r="244" spans="1:2" ht="22.8" thickBot="1" x14ac:dyDescent="0.35">
      <c r="A244" s="70" t="e" cm="1">
        <f t="array" ref="A244">(IF($K$3='بيان ب'!D238,ROW('بيان ب'!238:238)-1,yyyyy))</f>
        <v>#NAME?</v>
      </c>
      <c r="B244" s="71" t="str">
        <f t="shared" si="7"/>
        <v/>
      </c>
    </row>
    <row r="245" spans="1:2" ht="22.8" thickBot="1" x14ac:dyDescent="0.35">
      <c r="A245" s="70" t="e" cm="1">
        <f t="array" ref="A245">(IF($K$3='بيان ب'!D239,ROW('بيان ب'!239:239)-1,yyyyy))</f>
        <v>#NAME?</v>
      </c>
      <c r="B245" s="71" t="str">
        <f t="shared" si="7"/>
        <v/>
      </c>
    </row>
    <row r="246" spans="1:2" ht="22.8" thickBot="1" x14ac:dyDescent="0.35">
      <c r="A246" s="70" t="e" cm="1">
        <f t="array" ref="A246">(IF($K$3='بيان ب'!D240,ROW('بيان ب'!240:240)-1,yyyyy))</f>
        <v>#NAME?</v>
      </c>
      <c r="B246" s="71" t="str">
        <f t="shared" si="7"/>
        <v/>
      </c>
    </row>
    <row r="247" spans="1:2" ht="22.8" thickBot="1" x14ac:dyDescent="0.35">
      <c r="A247" s="70" t="e" cm="1">
        <f t="array" ref="A247">(IF($K$3='بيان ب'!D241,ROW('بيان ب'!241:241)-1,yyyyy))</f>
        <v>#NAME?</v>
      </c>
      <c r="B247" s="71" t="str">
        <f t="shared" si="7"/>
        <v/>
      </c>
    </row>
    <row r="248" spans="1:2" ht="22.8" thickBot="1" x14ac:dyDescent="0.35">
      <c r="A248" s="70" t="e" cm="1">
        <f t="array" ref="A248">(IF($K$3='بيان ب'!D242,ROW('بيان ب'!242:242)-1,yyyyy))</f>
        <v>#NAME?</v>
      </c>
      <c r="B248" s="71" t="str">
        <f t="shared" si="7"/>
        <v/>
      </c>
    </row>
    <row r="249" spans="1:2" ht="22.8" thickBot="1" x14ac:dyDescent="0.35">
      <c r="A249" s="70" t="e" cm="1">
        <f t="array" ref="A249">(IF($K$3='بيان ب'!D243,ROW('بيان ب'!243:243)-1,yyyyy))</f>
        <v>#NAME?</v>
      </c>
      <c r="B249" s="71" t="str">
        <f t="shared" si="7"/>
        <v/>
      </c>
    </row>
    <row r="250" spans="1:2" ht="22.8" thickBot="1" x14ac:dyDescent="0.35">
      <c r="A250" s="70" t="e" cm="1">
        <f t="array" ref="A250">(IF($K$3='بيان ب'!D244,ROW('بيان ب'!244:244)-1,yyyyy))</f>
        <v>#NAME?</v>
      </c>
      <c r="B250" s="71" t="str">
        <f t="shared" si="7"/>
        <v/>
      </c>
    </row>
    <row r="251" spans="1:2" ht="22.8" thickBot="1" x14ac:dyDescent="0.35">
      <c r="A251" s="70" t="e" cm="1">
        <f t="array" ref="A251">(IF($K$3='بيان ب'!D245,ROW('بيان ب'!245:245)-1,yyyyy))</f>
        <v>#NAME?</v>
      </c>
      <c r="B251" s="71" t="str">
        <f t="shared" si="7"/>
        <v/>
      </c>
    </row>
    <row r="252" spans="1:2" ht="22.8" thickBot="1" x14ac:dyDescent="0.35">
      <c r="A252" s="70" t="e" cm="1">
        <f t="array" ref="A252">(IF($K$3='بيان ب'!D246,ROW('بيان ب'!246:246)-1,yyyyy))</f>
        <v>#NAME?</v>
      </c>
      <c r="B252" s="71" t="str">
        <f t="shared" si="7"/>
        <v/>
      </c>
    </row>
    <row r="253" spans="1:2" ht="22.8" thickBot="1" x14ac:dyDescent="0.35">
      <c r="A253" s="70" t="e" cm="1">
        <f t="array" ref="A253">(IF($K$3='بيان ب'!D247,ROW('بيان ب'!247:247)-1,yyyyy))</f>
        <v>#NAME?</v>
      </c>
      <c r="B253" s="71" t="str">
        <f t="shared" si="7"/>
        <v/>
      </c>
    </row>
    <row r="254" spans="1:2" ht="22.8" thickBot="1" x14ac:dyDescent="0.35">
      <c r="A254" s="70" t="e" cm="1">
        <f t="array" ref="A254">(IF($K$3='بيان ب'!D248,ROW('بيان ب'!248:248)-1,yyyyy))</f>
        <v>#NAME?</v>
      </c>
      <c r="B254" s="71" t="str">
        <f t="shared" si="7"/>
        <v/>
      </c>
    </row>
    <row r="255" spans="1:2" ht="22.8" thickBot="1" x14ac:dyDescent="0.35">
      <c r="A255" s="70" t="e" cm="1">
        <f t="array" ref="A255">(IF($K$3='بيان ب'!D249,ROW('بيان ب'!249:249)-1,yyyyy))</f>
        <v>#NAME?</v>
      </c>
      <c r="B255" s="71" t="str">
        <f t="shared" si="7"/>
        <v/>
      </c>
    </row>
    <row r="256" spans="1:2" ht="22.8" thickBot="1" x14ac:dyDescent="0.35">
      <c r="A256" s="70" t="e" cm="1">
        <f t="array" ref="A256">(IF($K$3='بيان ب'!D250,ROW('بيان ب'!250:250)-1,yyyyy))</f>
        <v>#NAME?</v>
      </c>
      <c r="B256" s="71" t="str">
        <f t="shared" si="7"/>
        <v/>
      </c>
    </row>
    <row r="257" spans="1:2" ht="22.8" thickBot="1" x14ac:dyDescent="0.35">
      <c r="A257" s="70" t="e" cm="1">
        <f t="array" ref="A257">(IF($K$3='بيان ب'!D251,ROW('بيان ب'!251:251)-1,yyyyy))</f>
        <v>#NAME?</v>
      </c>
      <c r="B257" s="71" t="str">
        <f t="shared" si="7"/>
        <v/>
      </c>
    </row>
    <row r="258" spans="1:2" ht="22.8" thickBot="1" x14ac:dyDescent="0.35">
      <c r="A258" s="70" t="e" cm="1">
        <f t="array" ref="A258">(IF($K$3='بيان ب'!D252,ROW('بيان ب'!252:252)-1,yyyyy))</f>
        <v>#NAME?</v>
      </c>
      <c r="B258" s="71" t="str">
        <f t="shared" si="7"/>
        <v/>
      </c>
    </row>
    <row r="259" spans="1:2" ht="22.8" thickBot="1" x14ac:dyDescent="0.35">
      <c r="A259" s="70" t="e" cm="1">
        <f t="array" ref="A259">(IF($K$3='بيان ب'!D253,ROW('بيان ب'!253:253)-1,yyyyy))</f>
        <v>#NAME?</v>
      </c>
      <c r="B259" s="71" t="str">
        <f t="shared" si="7"/>
        <v/>
      </c>
    </row>
    <row r="260" spans="1:2" ht="22.8" thickBot="1" x14ac:dyDescent="0.35">
      <c r="A260" s="70" t="e" cm="1">
        <f t="array" ref="A260">(IF($K$3='بيان ب'!D254,ROW('بيان ب'!254:254)-1,yyyyy))</f>
        <v>#NAME?</v>
      </c>
      <c r="B260" s="71" t="str">
        <f t="shared" si="7"/>
        <v/>
      </c>
    </row>
    <row r="261" spans="1:2" ht="22.8" thickBot="1" x14ac:dyDescent="0.35">
      <c r="A261" s="70" t="e" cm="1">
        <f t="array" ref="A261">(IF($K$3='بيان ب'!D255,ROW('بيان ب'!255:255)-1,yyyyy))</f>
        <v>#NAME?</v>
      </c>
      <c r="B261" s="71" t="str">
        <f t="shared" si="7"/>
        <v/>
      </c>
    </row>
    <row r="262" spans="1:2" ht="22.8" thickBot="1" x14ac:dyDescent="0.35">
      <c r="A262" s="70" t="e" cm="1">
        <f t="array" ref="A262">(IF($K$3='بيان ب'!D256,ROW('بيان ب'!256:256)-1,yyyyy))</f>
        <v>#NAME?</v>
      </c>
      <c r="B262" s="71" t="str">
        <f t="shared" si="7"/>
        <v/>
      </c>
    </row>
    <row r="263" spans="1:2" ht="22.8" thickBot="1" x14ac:dyDescent="0.35">
      <c r="A263" s="70" t="e" cm="1">
        <f t="array" ref="A263">(IF($K$3='بيان ب'!D257,ROW('بيان ب'!257:257)-1,yyyyy))</f>
        <v>#NAME?</v>
      </c>
      <c r="B263" s="71" t="str">
        <f t="shared" si="7"/>
        <v/>
      </c>
    </row>
    <row r="264" spans="1:2" ht="22.8" thickBot="1" x14ac:dyDescent="0.35">
      <c r="A264" s="70" t="e" cm="1">
        <f t="array" ref="A264">(IF($K$3='بيان ب'!D258,ROW('بيان ب'!258:258)-1,yyyyy))</f>
        <v>#NAME?</v>
      </c>
      <c r="B264" s="71" t="str">
        <f t="shared" si="7"/>
        <v/>
      </c>
    </row>
    <row r="265" spans="1:2" ht="22.8" thickBot="1" x14ac:dyDescent="0.35">
      <c r="A265" s="70" t="e" cm="1">
        <f t="array" ref="A265">(IF($K$3='بيان ب'!D259,ROW('بيان ب'!259:259)-1,yyyyy))</f>
        <v>#NAME?</v>
      </c>
      <c r="B265" s="71" t="str">
        <f t="shared" ref="B265:B328" si="8">IFERROR(_xlfn.AGGREGATE(15,6,$A$8:$A$1010,ROW(A258)),"")</f>
        <v/>
      </c>
    </row>
    <row r="266" spans="1:2" ht="22.8" thickBot="1" x14ac:dyDescent="0.35">
      <c r="A266" s="70" t="e" cm="1">
        <f t="array" ref="A266">(IF($K$3='بيان ب'!D260,ROW('بيان ب'!260:260)-1,yyyyy))</f>
        <v>#NAME?</v>
      </c>
      <c r="B266" s="71" t="str">
        <f t="shared" si="8"/>
        <v/>
      </c>
    </row>
    <row r="267" spans="1:2" ht="22.8" thickBot="1" x14ac:dyDescent="0.35">
      <c r="A267" s="70" t="e" cm="1">
        <f t="array" ref="A267">(IF($K$3='بيان ب'!D261,ROW('بيان ب'!261:261)-1,yyyyy))</f>
        <v>#NAME?</v>
      </c>
      <c r="B267" s="71" t="str">
        <f t="shared" si="8"/>
        <v/>
      </c>
    </row>
    <row r="268" spans="1:2" ht="22.8" thickBot="1" x14ac:dyDescent="0.35">
      <c r="A268" s="70" t="e" cm="1">
        <f t="array" ref="A268">(IF($K$3='بيان ب'!D262,ROW('بيان ب'!262:262)-1,yyyyy))</f>
        <v>#NAME?</v>
      </c>
      <c r="B268" s="71" t="str">
        <f t="shared" si="8"/>
        <v/>
      </c>
    </row>
    <row r="269" spans="1:2" ht="22.8" thickBot="1" x14ac:dyDescent="0.35">
      <c r="A269" s="70" t="e" cm="1">
        <f t="array" ref="A269">(IF($K$3='بيان ب'!D263,ROW('بيان ب'!263:263)-1,yyyyy))</f>
        <v>#NAME?</v>
      </c>
      <c r="B269" s="71" t="str">
        <f t="shared" si="8"/>
        <v/>
      </c>
    </row>
    <row r="270" spans="1:2" ht="22.8" thickBot="1" x14ac:dyDescent="0.35">
      <c r="A270" s="70" t="e" cm="1">
        <f t="array" ref="A270">(IF($K$3='بيان ب'!D264,ROW('بيان ب'!264:264)-1,yyyyy))</f>
        <v>#NAME?</v>
      </c>
      <c r="B270" s="71" t="str">
        <f t="shared" si="8"/>
        <v/>
      </c>
    </row>
    <row r="271" spans="1:2" ht="22.8" thickBot="1" x14ac:dyDescent="0.35">
      <c r="A271" s="70" t="e" cm="1">
        <f t="array" ref="A271">(IF($K$3='بيان ب'!D265,ROW('بيان ب'!265:265)-1,yyyyy))</f>
        <v>#NAME?</v>
      </c>
      <c r="B271" s="71" t="str">
        <f t="shared" si="8"/>
        <v/>
      </c>
    </row>
    <row r="272" spans="1:2" ht="22.8" thickBot="1" x14ac:dyDescent="0.35">
      <c r="A272" s="70" t="e" cm="1">
        <f t="array" ref="A272">(IF($K$3='بيان ب'!D266,ROW('بيان ب'!266:266)-1,yyyyy))</f>
        <v>#NAME?</v>
      </c>
      <c r="B272" s="71" t="str">
        <f t="shared" si="8"/>
        <v/>
      </c>
    </row>
    <row r="273" spans="1:2" ht="22.8" thickBot="1" x14ac:dyDescent="0.35">
      <c r="A273" s="70" t="e" cm="1">
        <f t="array" ref="A273">(IF($K$3='بيان ب'!D267,ROW('بيان ب'!267:267)-1,yyyyy))</f>
        <v>#NAME?</v>
      </c>
      <c r="B273" s="71" t="str">
        <f t="shared" si="8"/>
        <v/>
      </c>
    </row>
    <row r="274" spans="1:2" ht="22.8" thickBot="1" x14ac:dyDescent="0.35">
      <c r="A274" s="70" t="e" cm="1">
        <f t="array" ref="A274">(IF($K$3='بيان ب'!D268,ROW('بيان ب'!268:268)-1,yyyyy))</f>
        <v>#NAME?</v>
      </c>
      <c r="B274" s="71" t="str">
        <f t="shared" si="8"/>
        <v/>
      </c>
    </row>
    <row r="275" spans="1:2" ht="22.8" thickBot="1" x14ac:dyDescent="0.35">
      <c r="A275" s="70" t="e" cm="1">
        <f t="array" ref="A275">(IF($K$3='بيان ب'!D269,ROW('بيان ب'!269:269)-1,yyyyy))</f>
        <v>#NAME?</v>
      </c>
      <c r="B275" s="71" t="str">
        <f t="shared" si="8"/>
        <v/>
      </c>
    </row>
    <row r="276" spans="1:2" ht="22.8" thickBot="1" x14ac:dyDescent="0.35">
      <c r="A276" s="70" t="e" cm="1">
        <f t="array" ref="A276">(IF($K$3='بيان ب'!D270,ROW('بيان ب'!270:270)-1,yyyyy))</f>
        <v>#NAME?</v>
      </c>
      <c r="B276" s="71" t="str">
        <f t="shared" si="8"/>
        <v/>
      </c>
    </row>
    <row r="277" spans="1:2" ht="22.8" thickBot="1" x14ac:dyDescent="0.35">
      <c r="A277" s="70" t="e" cm="1">
        <f t="array" ref="A277">(IF($K$3='بيان ب'!D271,ROW('بيان ب'!271:271)-1,yyyyy))</f>
        <v>#NAME?</v>
      </c>
      <c r="B277" s="71" t="str">
        <f t="shared" si="8"/>
        <v/>
      </c>
    </row>
    <row r="278" spans="1:2" ht="22.8" thickBot="1" x14ac:dyDescent="0.35">
      <c r="A278" s="70" t="e" cm="1">
        <f t="array" ref="A278">(IF($K$3='بيان ب'!D272,ROW('بيان ب'!272:272)-1,yyyyy))</f>
        <v>#NAME?</v>
      </c>
      <c r="B278" s="71" t="str">
        <f t="shared" si="8"/>
        <v/>
      </c>
    </row>
    <row r="279" spans="1:2" ht="22.8" thickBot="1" x14ac:dyDescent="0.35">
      <c r="A279" s="70" t="e" cm="1">
        <f t="array" ref="A279">(IF($K$3='بيان ب'!D273,ROW('بيان ب'!273:273)-1,yyyyy))</f>
        <v>#NAME?</v>
      </c>
      <c r="B279" s="71" t="str">
        <f t="shared" si="8"/>
        <v/>
      </c>
    </row>
    <row r="280" spans="1:2" ht="22.8" thickBot="1" x14ac:dyDescent="0.35">
      <c r="A280" s="70" t="e" cm="1">
        <f t="array" ref="A280">(IF($K$3='بيان ب'!D274,ROW('بيان ب'!274:274)-1,yyyyy))</f>
        <v>#NAME?</v>
      </c>
      <c r="B280" s="71" t="str">
        <f t="shared" si="8"/>
        <v/>
      </c>
    </row>
    <row r="281" spans="1:2" ht="22.8" thickBot="1" x14ac:dyDescent="0.35">
      <c r="A281" s="70" t="e" cm="1">
        <f t="array" ref="A281">(IF($K$3='بيان ب'!D275,ROW('بيان ب'!275:275)-1,yyyyy))</f>
        <v>#NAME?</v>
      </c>
      <c r="B281" s="71" t="str">
        <f t="shared" si="8"/>
        <v/>
      </c>
    </row>
    <row r="282" spans="1:2" ht="22.8" thickBot="1" x14ac:dyDescent="0.35">
      <c r="A282" s="70" t="e" cm="1">
        <f t="array" ref="A282">(IF($K$3='بيان ب'!D276,ROW('بيان ب'!276:276)-1,yyyyy))</f>
        <v>#NAME?</v>
      </c>
      <c r="B282" s="71" t="str">
        <f t="shared" si="8"/>
        <v/>
      </c>
    </row>
    <row r="283" spans="1:2" ht="22.8" thickBot="1" x14ac:dyDescent="0.35">
      <c r="A283" s="70" t="e" cm="1">
        <f t="array" ref="A283">(IF($K$3='بيان ب'!D277,ROW('بيان ب'!277:277)-1,yyyyy))</f>
        <v>#NAME?</v>
      </c>
      <c r="B283" s="71" t="str">
        <f t="shared" si="8"/>
        <v/>
      </c>
    </row>
    <row r="284" spans="1:2" ht="22.8" thickBot="1" x14ac:dyDescent="0.35">
      <c r="A284" s="70" t="e" cm="1">
        <f t="array" ref="A284">(IF($K$3='بيان ب'!D278,ROW('بيان ب'!278:278)-1,yyyyy))</f>
        <v>#NAME?</v>
      </c>
      <c r="B284" s="71" t="str">
        <f t="shared" si="8"/>
        <v/>
      </c>
    </row>
    <row r="285" spans="1:2" ht="22.8" thickBot="1" x14ac:dyDescent="0.35">
      <c r="A285" s="70" t="e" cm="1">
        <f t="array" ref="A285">(IF($K$3='بيان ب'!D279,ROW('بيان ب'!279:279)-1,yyyyy))</f>
        <v>#NAME?</v>
      </c>
      <c r="B285" s="71" t="str">
        <f t="shared" si="8"/>
        <v/>
      </c>
    </row>
    <row r="286" spans="1:2" ht="22.8" thickBot="1" x14ac:dyDescent="0.35">
      <c r="A286" s="70" t="e" cm="1">
        <f t="array" ref="A286">(IF($K$3='بيان ب'!D280,ROW('بيان ب'!280:280)-1,yyyyy))</f>
        <v>#NAME?</v>
      </c>
      <c r="B286" s="71" t="str">
        <f t="shared" si="8"/>
        <v/>
      </c>
    </row>
    <row r="287" spans="1:2" ht="22.8" thickBot="1" x14ac:dyDescent="0.35">
      <c r="A287" s="70" t="e" cm="1">
        <f t="array" ref="A287">(IF($K$3='بيان ب'!D281,ROW('بيان ب'!281:281)-1,yyyyy))</f>
        <v>#NAME?</v>
      </c>
      <c r="B287" s="71" t="str">
        <f t="shared" si="8"/>
        <v/>
      </c>
    </row>
    <row r="288" spans="1:2" ht="22.8" thickBot="1" x14ac:dyDescent="0.35">
      <c r="A288" s="70" t="e" cm="1">
        <f t="array" ref="A288">(IF($K$3='بيان ب'!D282,ROW('بيان ب'!282:282)-1,yyyyy))</f>
        <v>#NAME?</v>
      </c>
      <c r="B288" s="71" t="str">
        <f t="shared" si="8"/>
        <v/>
      </c>
    </row>
    <row r="289" spans="1:2" ht="22.8" thickBot="1" x14ac:dyDescent="0.35">
      <c r="A289" s="70" t="e" cm="1">
        <f t="array" ref="A289">(IF($K$3='بيان ب'!D283,ROW('بيان ب'!283:283)-1,yyyyy))</f>
        <v>#NAME?</v>
      </c>
      <c r="B289" s="71" t="str">
        <f t="shared" si="8"/>
        <v/>
      </c>
    </row>
    <row r="290" spans="1:2" ht="22.8" thickBot="1" x14ac:dyDescent="0.35">
      <c r="A290" s="70" t="e" cm="1">
        <f t="array" ref="A290">(IF($K$3='بيان ب'!D284,ROW('بيان ب'!284:284)-1,yyyyy))</f>
        <v>#NAME?</v>
      </c>
      <c r="B290" s="71" t="str">
        <f t="shared" si="8"/>
        <v/>
      </c>
    </row>
    <row r="291" spans="1:2" ht="22.8" thickBot="1" x14ac:dyDescent="0.35">
      <c r="A291" s="70" t="e" cm="1">
        <f t="array" ref="A291">(IF($K$3='بيان ب'!D285,ROW('بيان ب'!285:285)-1,yyyyy))</f>
        <v>#NAME?</v>
      </c>
      <c r="B291" s="71" t="str">
        <f t="shared" si="8"/>
        <v/>
      </c>
    </row>
    <row r="292" spans="1:2" ht="22.8" thickBot="1" x14ac:dyDescent="0.35">
      <c r="A292" s="70" t="e" cm="1">
        <f t="array" ref="A292">(IF($K$3='بيان ب'!D286,ROW('بيان ب'!286:286)-1,yyyyy))</f>
        <v>#NAME?</v>
      </c>
      <c r="B292" s="71" t="str">
        <f t="shared" si="8"/>
        <v/>
      </c>
    </row>
    <row r="293" spans="1:2" ht="22.8" thickBot="1" x14ac:dyDescent="0.35">
      <c r="A293" s="70" t="e" cm="1">
        <f t="array" ref="A293">(IF($K$3='بيان ب'!D287,ROW('بيان ب'!287:287)-1,yyyyy))</f>
        <v>#NAME?</v>
      </c>
      <c r="B293" s="71" t="str">
        <f t="shared" si="8"/>
        <v/>
      </c>
    </row>
    <row r="294" spans="1:2" ht="22.8" thickBot="1" x14ac:dyDescent="0.35">
      <c r="A294" s="70" t="e" cm="1">
        <f t="array" ref="A294">(IF($K$3='بيان ب'!D288,ROW('بيان ب'!288:288)-1,yyyyy))</f>
        <v>#NAME?</v>
      </c>
      <c r="B294" s="71" t="str">
        <f t="shared" si="8"/>
        <v/>
      </c>
    </row>
    <row r="295" spans="1:2" ht="22.8" thickBot="1" x14ac:dyDescent="0.35">
      <c r="A295" s="70" t="e" cm="1">
        <f t="array" ref="A295">(IF($K$3='بيان ب'!D289,ROW('بيان ب'!289:289)-1,yyyyy))</f>
        <v>#NAME?</v>
      </c>
      <c r="B295" s="71" t="str">
        <f t="shared" si="8"/>
        <v/>
      </c>
    </row>
    <row r="296" spans="1:2" ht="22.8" thickBot="1" x14ac:dyDescent="0.35">
      <c r="A296" s="70" t="e" cm="1">
        <f t="array" ref="A296">(IF($K$3='بيان ب'!D290,ROW('بيان ب'!290:290)-1,yyyyy))</f>
        <v>#NAME?</v>
      </c>
      <c r="B296" s="71" t="str">
        <f t="shared" si="8"/>
        <v/>
      </c>
    </row>
    <row r="297" spans="1:2" ht="22.8" thickBot="1" x14ac:dyDescent="0.35">
      <c r="A297" s="70" t="e" cm="1">
        <f t="array" ref="A297">(IF($K$3='بيان ب'!D291,ROW('بيان ب'!291:291)-1,yyyyy))</f>
        <v>#NAME?</v>
      </c>
      <c r="B297" s="71" t="str">
        <f t="shared" si="8"/>
        <v/>
      </c>
    </row>
    <row r="298" spans="1:2" ht="22.8" thickBot="1" x14ac:dyDescent="0.35">
      <c r="A298" s="70" t="e" cm="1">
        <f t="array" ref="A298">(IF($K$3='بيان ب'!D292,ROW('بيان ب'!292:292)-1,yyyyy))</f>
        <v>#NAME?</v>
      </c>
      <c r="B298" s="71" t="str">
        <f t="shared" si="8"/>
        <v/>
      </c>
    </row>
    <row r="299" spans="1:2" ht="22.8" thickBot="1" x14ac:dyDescent="0.35">
      <c r="A299" s="70" t="e" cm="1">
        <f t="array" ref="A299">(IF($K$3='بيان ب'!D293,ROW('بيان ب'!293:293)-1,yyyyy))</f>
        <v>#NAME?</v>
      </c>
      <c r="B299" s="71" t="str">
        <f t="shared" si="8"/>
        <v/>
      </c>
    </row>
    <row r="300" spans="1:2" ht="22.8" thickBot="1" x14ac:dyDescent="0.35">
      <c r="A300" s="70" t="e" cm="1">
        <f t="array" ref="A300">(IF($K$3='بيان ب'!D294,ROW('بيان ب'!294:294)-1,yyyyy))</f>
        <v>#NAME?</v>
      </c>
      <c r="B300" s="71" t="str">
        <f t="shared" si="8"/>
        <v/>
      </c>
    </row>
    <row r="301" spans="1:2" ht="22.8" thickBot="1" x14ac:dyDescent="0.35">
      <c r="A301" s="70" t="e" cm="1">
        <f t="array" ref="A301">(IF($K$3='بيان ب'!D295,ROW('بيان ب'!295:295)-1,yyyyy))</f>
        <v>#NAME?</v>
      </c>
      <c r="B301" s="71" t="str">
        <f t="shared" si="8"/>
        <v/>
      </c>
    </row>
    <row r="302" spans="1:2" ht="22.8" thickBot="1" x14ac:dyDescent="0.35">
      <c r="A302" s="70" t="e" cm="1">
        <f t="array" ref="A302">(IF($K$3='بيان ب'!D296,ROW('بيان ب'!296:296)-1,yyyyy))</f>
        <v>#NAME?</v>
      </c>
      <c r="B302" s="71" t="str">
        <f t="shared" si="8"/>
        <v/>
      </c>
    </row>
    <row r="303" spans="1:2" ht="22.8" thickBot="1" x14ac:dyDescent="0.35">
      <c r="A303" s="70" t="e" cm="1">
        <f t="array" ref="A303">(IF($K$3='بيان ب'!D297,ROW('بيان ب'!297:297)-1,yyyyy))</f>
        <v>#NAME?</v>
      </c>
      <c r="B303" s="71" t="str">
        <f t="shared" si="8"/>
        <v/>
      </c>
    </row>
    <row r="304" spans="1:2" ht="22.8" thickBot="1" x14ac:dyDescent="0.35">
      <c r="A304" s="70" t="e" cm="1">
        <f t="array" ref="A304">(IF($K$3='بيان ب'!D298,ROW('بيان ب'!298:298)-1,yyyyy))</f>
        <v>#NAME?</v>
      </c>
      <c r="B304" s="71" t="str">
        <f t="shared" si="8"/>
        <v/>
      </c>
    </row>
    <row r="305" spans="1:2" ht="22.8" thickBot="1" x14ac:dyDescent="0.35">
      <c r="A305" s="70" t="e" cm="1">
        <f t="array" ref="A305">(IF($K$3='بيان ب'!D299,ROW('بيان ب'!299:299)-1,yyyyy))</f>
        <v>#NAME?</v>
      </c>
      <c r="B305" s="71" t="str">
        <f t="shared" si="8"/>
        <v/>
      </c>
    </row>
    <row r="306" spans="1:2" ht="22.8" thickBot="1" x14ac:dyDescent="0.35">
      <c r="A306" s="70" t="e" cm="1">
        <f t="array" ref="A306">(IF($K$3='بيان ب'!D300,ROW('بيان ب'!300:300)-1,yyyyy))</f>
        <v>#NAME?</v>
      </c>
      <c r="B306" s="71" t="str">
        <f t="shared" si="8"/>
        <v/>
      </c>
    </row>
    <row r="307" spans="1:2" ht="22.8" thickBot="1" x14ac:dyDescent="0.35">
      <c r="A307" s="70" t="e" cm="1">
        <f t="array" ref="A307">(IF($K$3='بيان ب'!D301,ROW('بيان ب'!301:301)-1,yyyyy))</f>
        <v>#NAME?</v>
      </c>
      <c r="B307" s="71" t="str">
        <f t="shared" si="8"/>
        <v/>
      </c>
    </row>
    <row r="308" spans="1:2" ht="22.8" thickBot="1" x14ac:dyDescent="0.35">
      <c r="A308" s="70" t="e" cm="1">
        <f t="array" ref="A308">(IF($K$3='بيان ب'!D302,ROW('بيان ب'!302:302)-1,yyyyy))</f>
        <v>#NAME?</v>
      </c>
      <c r="B308" s="71" t="str">
        <f t="shared" si="8"/>
        <v/>
      </c>
    </row>
    <row r="309" spans="1:2" ht="22.8" thickBot="1" x14ac:dyDescent="0.35">
      <c r="A309" s="70" t="e" cm="1">
        <f t="array" ref="A309">(IF($K$3='بيان ب'!D303,ROW('بيان ب'!303:303)-1,yyyyy))</f>
        <v>#NAME?</v>
      </c>
      <c r="B309" s="71" t="str">
        <f t="shared" si="8"/>
        <v/>
      </c>
    </row>
    <row r="310" spans="1:2" ht="22.8" thickBot="1" x14ac:dyDescent="0.35">
      <c r="A310" s="70" t="e" cm="1">
        <f t="array" ref="A310">(IF($K$3='بيان ب'!D304,ROW('بيان ب'!304:304)-1,yyyyy))</f>
        <v>#NAME?</v>
      </c>
      <c r="B310" s="71" t="str">
        <f t="shared" si="8"/>
        <v/>
      </c>
    </row>
    <row r="311" spans="1:2" ht="22.8" thickBot="1" x14ac:dyDescent="0.35">
      <c r="A311" s="70" t="e" cm="1">
        <f t="array" ref="A311">(IF($K$3='بيان ب'!D305,ROW('بيان ب'!305:305)-1,yyyyy))</f>
        <v>#NAME?</v>
      </c>
      <c r="B311" s="71" t="str">
        <f t="shared" si="8"/>
        <v/>
      </c>
    </row>
    <row r="312" spans="1:2" ht="22.8" thickBot="1" x14ac:dyDescent="0.35">
      <c r="A312" s="70" t="e" cm="1">
        <f t="array" ref="A312">(IF($K$3='بيان ب'!D306,ROW('بيان ب'!306:306)-1,yyyyy))</f>
        <v>#NAME?</v>
      </c>
      <c r="B312" s="71" t="str">
        <f t="shared" si="8"/>
        <v/>
      </c>
    </row>
    <row r="313" spans="1:2" ht="22.8" thickBot="1" x14ac:dyDescent="0.35">
      <c r="A313" s="70" t="e" cm="1">
        <f t="array" ref="A313">(IF($K$3='بيان ب'!D307,ROW('بيان ب'!307:307)-1,yyyyy))</f>
        <v>#NAME?</v>
      </c>
      <c r="B313" s="71" t="str">
        <f t="shared" si="8"/>
        <v/>
      </c>
    </row>
    <row r="314" spans="1:2" ht="22.8" thickBot="1" x14ac:dyDescent="0.35">
      <c r="A314" s="70" t="e" cm="1">
        <f t="array" ref="A314">(IF($K$3='بيان ب'!D308,ROW('بيان ب'!308:308)-1,yyyyy))</f>
        <v>#NAME?</v>
      </c>
      <c r="B314" s="71" t="str">
        <f t="shared" si="8"/>
        <v/>
      </c>
    </row>
    <row r="315" spans="1:2" ht="22.8" thickBot="1" x14ac:dyDescent="0.35">
      <c r="A315" s="70" t="e" cm="1">
        <f t="array" ref="A315">(IF($K$3='بيان ب'!D309,ROW('بيان ب'!309:309)-1,yyyyy))</f>
        <v>#NAME?</v>
      </c>
      <c r="B315" s="71" t="str">
        <f t="shared" si="8"/>
        <v/>
      </c>
    </row>
    <row r="316" spans="1:2" ht="22.8" thickBot="1" x14ac:dyDescent="0.35">
      <c r="A316" s="70" t="e" cm="1">
        <f t="array" ref="A316">(IF($K$3='بيان ب'!D310,ROW('بيان ب'!310:310)-1,yyyyy))</f>
        <v>#NAME?</v>
      </c>
      <c r="B316" s="71" t="str">
        <f t="shared" si="8"/>
        <v/>
      </c>
    </row>
    <row r="317" spans="1:2" ht="22.8" thickBot="1" x14ac:dyDescent="0.35">
      <c r="A317" s="70" t="e" cm="1">
        <f t="array" ref="A317">(IF($K$3='بيان ب'!D311,ROW('بيان ب'!311:311)-1,yyyyy))</f>
        <v>#NAME?</v>
      </c>
      <c r="B317" s="71" t="str">
        <f t="shared" si="8"/>
        <v/>
      </c>
    </row>
    <row r="318" spans="1:2" ht="22.8" thickBot="1" x14ac:dyDescent="0.35">
      <c r="A318" s="70" t="e" cm="1">
        <f t="array" ref="A318">(IF($K$3='بيان ب'!D312,ROW('بيان ب'!312:312)-1,yyyyy))</f>
        <v>#NAME?</v>
      </c>
      <c r="B318" s="71" t="str">
        <f t="shared" si="8"/>
        <v/>
      </c>
    </row>
    <row r="319" spans="1:2" ht="22.8" thickBot="1" x14ac:dyDescent="0.35">
      <c r="A319" s="70" t="e" cm="1">
        <f t="array" ref="A319">(IF($K$3='بيان ب'!D313,ROW('بيان ب'!313:313)-1,yyyyy))</f>
        <v>#NAME?</v>
      </c>
      <c r="B319" s="71" t="str">
        <f t="shared" si="8"/>
        <v/>
      </c>
    </row>
    <row r="320" spans="1:2" ht="22.8" thickBot="1" x14ac:dyDescent="0.35">
      <c r="A320" s="70" t="e" cm="1">
        <f t="array" ref="A320">(IF($K$3='بيان ب'!D314,ROW('بيان ب'!314:314)-1,yyyyy))</f>
        <v>#NAME?</v>
      </c>
      <c r="B320" s="71" t="str">
        <f t="shared" si="8"/>
        <v/>
      </c>
    </row>
    <row r="321" spans="1:2" ht="22.8" thickBot="1" x14ac:dyDescent="0.35">
      <c r="A321" s="70" t="e" cm="1">
        <f t="array" ref="A321">(IF($K$3='بيان ب'!D315,ROW('بيان ب'!315:315)-1,yyyyy))</f>
        <v>#NAME?</v>
      </c>
      <c r="B321" s="71" t="str">
        <f t="shared" si="8"/>
        <v/>
      </c>
    </row>
    <row r="322" spans="1:2" ht="22.8" thickBot="1" x14ac:dyDescent="0.35">
      <c r="A322" s="70" t="e" cm="1">
        <f t="array" ref="A322">(IF($K$3='بيان ب'!D316,ROW('بيان ب'!316:316)-1,yyyyy))</f>
        <v>#NAME?</v>
      </c>
      <c r="B322" s="71" t="str">
        <f t="shared" si="8"/>
        <v/>
      </c>
    </row>
    <row r="323" spans="1:2" ht="22.8" thickBot="1" x14ac:dyDescent="0.35">
      <c r="A323" s="70" t="e" cm="1">
        <f t="array" ref="A323">(IF($K$3='بيان ب'!D317,ROW('بيان ب'!317:317)-1,yyyyy))</f>
        <v>#NAME?</v>
      </c>
      <c r="B323" s="71" t="str">
        <f t="shared" si="8"/>
        <v/>
      </c>
    </row>
    <row r="324" spans="1:2" ht="22.8" thickBot="1" x14ac:dyDescent="0.35">
      <c r="A324" s="70" t="e" cm="1">
        <f t="array" ref="A324">(IF($K$3='بيان ب'!D318,ROW('بيان ب'!318:318)-1,yyyyy))</f>
        <v>#NAME?</v>
      </c>
      <c r="B324" s="71" t="str">
        <f t="shared" si="8"/>
        <v/>
      </c>
    </row>
    <row r="325" spans="1:2" ht="22.8" thickBot="1" x14ac:dyDescent="0.35">
      <c r="A325" s="70" t="e" cm="1">
        <f t="array" ref="A325">(IF($K$3='بيان ب'!D319,ROW('بيان ب'!319:319)-1,yyyyy))</f>
        <v>#NAME?</v>
      </c>
      <c r="B325" s="71" t="str">
        <f t="shared" si="8"/>
        <v/>
      </c>
    </row>
    <row r="326" spans="1:2" ht="22.8" thickBot="1" x14ac:dyDescent="0.35">
      <c r="A326" s="70" t="e" cm="1">
        <f t="array" ref="A326">(IF($K$3='بيان ب'!D320,ROW('بيان ب'!320:320)-1,yyyyy))</f>
        <v>#NAME?</v>
      </c>
      <c r="B326" s="71" t="str">
        <f t="shared" si="8"/>
        <v/>
      </c>
    </row>
    <row r="327" spans="1:2" ht="22.8" thickBot="1" x14ac:dyDescent="0.35">
      <c r="A327" s="70" t="e" cm="1">
        <f t="array" ref="A327">(IF($K$3='بيان ب'!D321,ROW('بيان ب'!321:321)-1,yyyyy))</f>
        <v>#NAME?</v>
      </c>
      <c r="B327" s="71" t="str">
        <f t="shared" si="8"/>
        <v/>
      </c>
    </row>
    <row r="328" spans="1:2" ht="22.8" thickBot="1" x14ac:dyDescent="0.35">
      <c r="A328" s="70" t="e" cm="1">
        <f t="array" ref="A328">(IF($K$3='بيان ب'!D322,ROW('بيان ب'!322:322)-1,yyyyy))</f>
        <v>#NAME?</v>
      </c>
      <c r="B328" s="71" t="str">
        <f t="shared" si="8"/>
        <v/>
      </c>
    </row>
    <row r="329" spans="1:2" ht="22.8" thickBot="1" x14ac:dyDescent="0.35">
      <c r="A329" s="70" t="e" cm="1">
        <f t="array" ref="A329">(IF($K$3='بيان ب'!D323,ROW('بيان ب'!323:323)-1,yyyyy))</f>
        <v>#NAME?</v>
      </c>
      <c r="B329" s="71" t="str">
        <f t="shared" ref="B329:B392" si="9">IFERROR(_xlfn.AGGREGATE(15,6,$A$8:$A$1010,ROW(A322)),"")</f>
        <v/>
      </c>
    </row>
    <row r="330" spans="1:2" ht="22.8" thickBot="1" x14ac:dyDescent="0.35">
      <c r="A330" s="70" t="e" cm="1">
        <f t="array" ref="A330">(IF($K$3='بيان ب'!D324,ROW('بيان ب'!324:324)-1,yyyyy))</f>
        <v>#NAME?</v>
      </c>
      <c r="B330" s="71" t="str">
        <f t="shared" si="9"/>
        <v/>
      </c>
    </row>
    <row r="331" spans="1:2" ht="22.8" thickBot="1" x14ac:dyDescent="0.35">
      <c r="A331" s="70" t="e" cm="1">
        <f t="array" ref="A331">(IF($K$3='بيان ب'!D325,ROW('بيان ب'!325:325)-1,yyyyy))</f>
        <v>#NAME?</v>
      </c>
      <c r="B331" s="71" t="str">
        <f t="shared" si="9"/>
        <v/>
      </c>
    </row>
    <row r="332" spans="1:2" ht="22.8" thickBot="1" x14ac:dyDescent="0.35">
      <c r="A332" s="70" t="e" cm="1">
        <f t="array" ref="A332">(IF($K$3='بيان ب'!D326,ROW('بيان ب'!326:326)-1,yyyyy))</f>
        <v>#NAME?</v>
      </c>
      <c r="B332" s="71" t="str">
        <f t="shared" si="9"/>
        <v/>
      </c>
    </row>
    <row r="333" spans="1:2" ht="22.8" thickBot="1" x14ac:dyDescent="0.35">
      <c r="A333" s="70" t="e" cm="1">
        <f t="array" ref="A333">(IF($K$3='بيان ب'!D327,ROW('بيان ب'!327:327)-1,yyyyy))</f>
        <v>#NAME?</v>
      </c>
      <c r="B333" s="71" t="str">
        <f t="shared" si="9"/>
        <v/>
      </c>
    </row>
    <row r="334" spans="1:2" ht="22.8" thickBot="1" x14ac:dyDescent="0.35">
      <c r="A334" s="70" t="e" cm="1">
        <f t="array" ref="A334">(IF($K$3='بيان ب'!D328,ROW('بيان ب'!328:328)-1,yyyyy))</f>
        <v>#NAME?</v>
      </c>
      <c r="B334" s="71" t="str">
        <f t="shared" si="9"/>
        <v/>
      </c>
    </row>
    <row r="335" spans="1:2" ht="22.8" thickBot="1" x14ac:dyDescent="0.35">
      <c r="A335" s="70" t="e" cm="1">
        <f t="array" ref="A335">(IF($K$3='بيان ب'!D329,ROW('بيان ب'!329:329)-1,yyyyy))</f>
        <v>#NAME?</v>
      </c>
      <c r="B335" s="71" t="str">
        <f t="shared" si="9"/>
        <v/>
      </c>
    </row>
    <row r="336" spans="1:2" ht="22.8" thickBot="1" x14ac:dyDescent="0.35">
      <c r="A336" s="70" t="e" cm="1">
        <f t="array" ref="A336">(IF($K$3='بيان ب'!D330,ROW('بيان ب'!330:330)-1,yyyyy))</f>
        <v>#NAME?</v>
      </c>
      <c r="B336" s="71" t="str">
        <f t="shared" si="9"/>
        <v/>
      </c>
    </row>
    <row r="337" spans="1:2" ht="22.8" thickBot="1" x14ac:dyDescent="0.35">
      <c r="A337" s="70" t="e" cm="1">
        <f t="array" ref="A337">(IF($K$3='بيان ب'!D331,ROW('بيان ب'!331:331)-1,yyyyy))</f>
        <v>#NAME?</v>
      </c>
      <c r="B337" s="71" t="str">
        <f t="shared" si="9"/>
        <v/>
      </c>
    </row>
    <row r="338" spans="1:2" ht="22.8" thickBot="1" x14ac:dyDescent="0.35">
      <c r="A338" s="70" t="e" cm="1">
        <f t="array" ref="A338">(IF($K$3='بيان ب'!D332,ROW('بيان ب'!332:332)-1,yyyyy))</f>
        <v>#NAME?</v>
      </c>
      <c r="B338" s="71" t="str">
        <f t="shared" si="9"/>
        <v/>
      </c>
    </row>
    <row r="339" spans="1:2" ht="22.8" thickBot="1" x14ac:dyDescent="0.35">
      <c r="A339" s="70" t="e" cm="1">
        <f t="array" ref="A339">(IF($K$3='بيان ب'!D333,ROW('بيان ب'!333:333)-1,yyyyy))</f>
        <v>#NAME?</v>
      </c>
      <c r="B339" s="71" t="str">
        <f t="shared" si="9"/>
        <v/>
      </c>
    </row>
    <row r="340" spans="1:2" ht="22.8" thickBot="1" x14ac:dyDescent="0.35">
      <c r="A340" s="70" t="e" cm="1">
        <f t="array" ref="A340">(IF($K$3='بيان ب'!D334,ROW('بيان ب'!334:334)-1,yyyyy))</f>
        <v>#NAME?</v>
      </c>
      <c r="B340" s="71" t="str">
        <f t="shared" si="9"/>
        <v/>
      </c>
    </row>
    <row r="341" spans="1:2" ht="22.8" thickBot="1" x14ac:dyDescent="0.35">
      <c r="A341" s="70" t="e" cm="1">
        <f t="array" ref="A341">(IF($K$3='بيان ب'!D335,ROW('بيان ب'!335:335)-1,yyyyy))</f>
        <v>#NAME?</v>
      </c>
      <c r="B341" s="71" t="str">
        <f t="shared" si="9"/>
        <v/>
      </c>
    </row>
    <row r="342" spans="1:2" ht="22.8" thickBot="1" x14ac:dyDescent="0.35">
      <c r="A342" s="70" t="e" cm="1">
        <f t="array" ref="A342">(IF($K$3='بيان ب'!D336,ROW('بيان ب'!336:336)-1,yyyyy))</f>
        <v>#NAME?</v>
      </c>
      <c r="B342" s="71" t="str">
        <f t="shared" si="9"/>
        <v/>
      </c>
    </row>
    <row r="343" spans="1:2" ht="22.8" thickBot="1" x14ac:dyDescent="0.35">
      <c r="A343" s="70" t="e" cm="1">
        <f t="array" ref="A343">(IF($K$3='بيان ب'!D337,ROW('بيان ب'!337:337)-1,yyyyy))</f>
        <v>#NAME?</v>
      </c>
      <c r="B343" s="71" t="str">
        <f t="shared" si="9"/>
        <v/>
      </c>
    </row>
    <row r="344" spans="1:2" ht="22.8" thickBot="1" x14ac:dyDescent="0.35">
      <c r="A344" s="70" t="e" cm="1">
        <f t="array" ref="A344">(IF($K$3='بيان ب'!D338,ROW('بيان ب'!338:338)-1,yyyyy))</f>
        <v>#NAME?</v>
      </c>
      <c r="B344" s="71" t="str">
        <f t="shared" si="9"/>
        <v/>
      </c>
    </row>
    <row r="345" spans="1:2" ht="22.8" thickBot="1" x14ac:dyDescent="0.35">
      <c r="A345" s="70" t="e" cm="1">
        <f t="array" ref="A345">(IF($K$3='بيان ب'!D339,ROW('بيان ب'!339:339)-1,yyyyy))</f>
        <v>#NAME?</v>
      </c>
      <c r="B345" s="71" t="str">
        <f t="shared" si="9"/>
        <v/>
      </c>
    </row>
    <row r="346" spans="1:2" ht="22.8" thickBot="1" x14ac:dyDescent="0.35">
      <c r="A346" s="70" t="e" cm="1">
        <f t="array" ref="A346">(IF($K$3='بيان ب'!D340,ROW('بيان ب'!340:340)-1,yyyyy))</f>
        <v>#NAME?</v>
      </c>
      <c r="B346" s="71" t="str">
        <f t="shared" si="9"/>
        <v/>
      </c>
    </row>
    <row r="347" spans="1:2" ht="22.8" thickBot="1" x14ac:dyDescent="0.35">
      <c r="A347" s="70" t="e" cm="1">
        <f t="array" ref="A347">(IF($K$3='بيان ب'!D341,ROW('بيان ب'!341:341)-1,yyyyy))</f>
        <v>#NAME?</v>
      </c>
      <c r="B347" s="71" t="str">
        <f t="shared" si="9"/>
        <v/>
      </c>
    </row>
    <row r="348" spans="1:2" ht="22.8" thickBot="1" x14ac:dyDescent="0.35">
      <c r="A348" s="70" t="e" cm="1">
        <f t="array" ref="A348">(IF($K$3='بيان ب'!D342,ROW('بيان ب'!342:342)-1,yyyyy))</f>
        <v>#NAME?</v>
      </c>
      <c r="B348" s="71" t="str">
        <f t="shared" si="9"/>
        <v/>
      </c>
    </row>
    <row r="349" spans="1:2" ht="22.8" thickBot="1" x14ac:dyDescent="0.35">
      <c r="A349" s="70" t="e" cm="1">
        <f t="array" ref="A349">(IF($K$3='بيان ب'!D343,ROW('بيان ب'!343:343)-1,yyyyy))</f>
        <v>#NAME?</v>
      </c>
      <c r="B349" s="71" t="str">
        <f t="shared" si="9"/>
        <v/>
      </c>
    </row>
    <row r="350" spans="1:2" ht="22.8" thickBot="1" x14ac:dyDescent="0.35">
      <c r="A350" s="70" t="e" cm="1">
        <f t="array" ref="A350">(IF($K$3='بيان ب'!D344,ROW('بيان ب'!344:344)-1,yyyyy))</f>
        <v>#NAME?</v>
      </c>
      <c r="B350" s="71" t="str">
        <f t="shared" si="9"/>
        <v/>
      </c>
    </row>
    <row r="351" spans="1:2" ht="22.8" thickBot="1" x14ac:dyDescent="0.35">
      <c r="A351" s="70" t="e" cm="1">
        <f t="array" ref="A351">(IF($K$3='بيان ب'!D345,ROW('بيان ب'!345:345)-1,yyyyy))</f>
        <v>#NAME?</v>
      </c>
      <c r="B351" s="71" t="str">
        <f t="shared" si="9"/>
        <v/>
      </c>
    </row>
    <row r="352" spans="1:2" ht="22.8" thickBot="1" x14ac:dyDescent="0.35">
      <c r="A352" s="70" t="e" cm="1">
        <f t="array" ref="A352">(IF($K$3='بيان ب'!D346,ROW('بيان ب'!346:346)-1,yyyyy))</f>
        <v>#NAME?</v>
      </c>
      <c r="B352" s="71" t="str">
        <f t="shared" si="9"/>
        <v/>
      </c>
    </row>
    <row r="353" spans="1:2" ht="22.8" thickBot="1" x14ac:dyDescent="0.35">
      <c r="A353" s="70" t="e" cm="1">
        <f t="array" ref="A353">(IF($K$3='بيان ب'!D347,ROW('بيان ب'!347:347)-1,yyyyy))</f>
        <v>#NAME?</v>
      </c>
      <c r="B353" s="71" t="str">
        <f t="shared" si="9"/>
        <v/>
      </c>
    </row>
    <row r="354" spans="1:2" ht="22.8" thickBot="1" x14ac:dyDescent="0.35">
      <c r="A354" s="70" t="e" cm="1">
        <f t="array" ref="A354">(IF($K$3='بيان ب'!D348,ROW('بيان ب'!348:348)-1,yyyyy))</f>
        <v>#NAME?</v>
      </c>
      <c r="B354" s="71" t="str">
        <f t="shared" si="9"/>
        <v/>
      </c>
    </row>
    <row r="355" spans="1:2" ht="22.8" thickBot="1" x14ac:dyDescent="0.35">
      <c r="A355" s="70" t="e" cm="1">
        <f t="array" ref="A355">(IF($K$3='بيان ب'!D349,ROW('بيان ب'!349:349)-1,yyyyy))</f>
        <v>#NAME?</v>
      </c>
      <c r="B355" s="71" t="str">
        <f t="shared" si="9"/>
        <v/>
      </c>
    </row>
    <row r="356" spans="1:2" ht="22.8" thickBot="1" x14ac:dyDescent="0.35">
      <c r="A356" s="70" t="e" cm="1">
        <f t="array" ref="A356">(IF($K$3='بيان ب'!D350,ROW('بيان ب'!350:350)-1,yyyyy))</f>
        <v>#NAME?</v>
      </c>
      <c r="B356" s="71" t="str">
        <f t="shared" si="9"/>
        <v/>
      </c>
    </row>
    <row r="357" spans="1:2" ht="22.8" thickBot="1" x14ac:dyDescent="0.35">
      <c r="A357" s="70" t="e" cm="1">
        <f t="array" ref="A357">(IF($K$3='بيان ب'!D351,ROW('بيان ب'!351:351)-1,yyyyy))</f>
        <v>#NAME?</v>
      </c>
      <c r="B357" s="71" t="str">
        <f t="shared" si="9"/>
        <v/>
      </c>
    </row>
    <row r="358" spans="1:2" ht="22.8" thickBot="1" x14ac:dyDescent="0.35">
      <c r="A358" s="70" t="e" cm="1">
        <f t="array" ref="A358">(IF($K$3='بيان ب'!D352,ROW('بيان ب'!352:352)-1,yyyyy))</f>
        <v>#NAME?</v>
      </c>
      <c r="B358" s="71" t="str">
        <f t="shared" si="9"/>
        <v/>
      </c>
    </row>
    <row r="359" spans="1:2" ht="22.8" thickBot="1" x14ac:dyDescent="0.35">
      <c r="A359" s="70" t="e" cm="1">
        <f t="array" ref="A359">(IF($K$3='بيان ب'!D353,ROW('بيان ب'!353:353)-1,yyyyy))</f>
        <v>#NAME?</v>
      </c>
      <c r="B359" s="71" t="str">
        <f t="shared" si="9"/>
        <v/>
      </c>
    </row>
    <row r="360" spans="1:2" ht="22.8" thickBot="1" x14ac:dyDescent="0.35">
      <c r="A360" s="70" t="e" cm="1">
        <f t="array" ref="A360">(IF($K$3='بيان ب'!D354,ROW('بيان ب'!354:354)-1,yyyyy))</f>
        <v>#NAME?</v>
      </c>
      <c r="B360" s="71" t="str">
        <f t="shared" si="9"/>
        <v/>
      </c>
    </row>
    <row r="361" spans="1:2" ht="22.8" thickBot="1" x14ac:dyDescent="0.35">
      <c r="A361" s="70" t="e" cm="1">
        <f t="array" ref="A361">(IF($K$3='بيان ب'!D355,ROW('بيان ب'!355:355)-1,yyyyy))</f>
        <v>#NAME?</v>
      </c>
      <c r="B361" s="71" t="str">
        <f t="shared" si="9"/>
        <v/>
      </c>
    </row>
    <row r="362" spans="1:2" ht="22.8" thickBot="1" x14ac:dyDescent="0.35">
      <c r="A362" s="70" t="e" cm="1">
        <f t="array" ref="A362">(IF($K$3='بيان ب'!D356,ROW('بيان ب'!356:356)-1,yyyyy))</f>
        <v>#NAME?</v>
      </c>
      <c r="B362" s="71" t="str">
        <f t="shared" si="9"/>
        <v/>
      </c>
    </row>
    <row r="363" spans="1:2" ht="22.8" thickBot="1" x14ac:dyDescent="0.35">
      <c r="A363" s="70" t="e" cm="1">
        <f t="array" ref="A363">(IF($K$3='بيان ب'!D357,ROW('بيان ب'!357:357)-1,yyyyy))</f>
        <v>#NAME?</v>
      </c>
      <c r="B363" s="71" t="str">
        <f t="shared" si="9"/>
        <v/>
      </c>
    </row>
    <row r="364" spans="1:2" ht="22.8" thickBot="1" x14ac:dyDescent="0.35">
      <c r="A364" s="70" t="e" cm="1">
        <f t="array" ref="A364">(IF($K$3='بيان ب'!D358,ROW('بيان ب'!358:358)-1,yyyyy))</f>
        <v>#NAME?</v>
      </c>
      <c r="B364" s="71" t="str">
        <f t="shared" si="9"/>
        <v/>
      </c>
    </row>
    <row r="365" spans="1:2" ht="22.8" thickBot="1" x14ac:dyDescent="0.35">
      <c r="A365" s="70" t="e" cm="1">
        <f t="array" ref="A365">(IF($K$3='بيان ب'!D359,ROW('بيان ب'!359:359)-1,yyyyy))</f>
        <v>#NAME?</v>
      </c>
      <c r="B365" s="71" t="str">
        <f t="shared" si="9"/>
        <v/>
      </c>
    </row>
    <row r="366" spans="1:2" ht="22.8" thickBot="1" x14ac:dyDescent="0.35">
      <c r="A366" s="70" t="e" cm="1">
        <f t="array" ref="A366">(IF($K$3='بيان ب'!D360,ROW('بيان ب'!360:360)-1,yyyyy))</f>
        <v>#NAME?</v>
      </c>
      <c r="B366" s="71" t="str">
        <f t="shared" si="9"/>
        <v/>
      </c>
    </row>
    <row r="367" spans="1:2" ht="22.8" thickBot="1" x14ac:dyDescent="0.35">
      <c r="A367" s="70" t="e" cm="1">
        <f t="array" ref="A367">(IF($K$3='بيان ب'!D361,ROW('بيان ب'!361:361)-1,yyyyy))</f>
        <v>#NAME?</v>
      </c>
      <c r="B367" s="71" t="str">
        <f t="shared" si="9"/>
        <v/>
      </c>
    </row>
    <row r="368" spans="1:2" ht="22.8" thickBot="1" x14ac:dyDescent="0.35">
      <c r="A368" s="70" t="e" cm="1">
        <f t="array" ref="A368">(IF($K$3='بيان ب'!D362,ROW('بيان ب'!362:362)-1,yyyyy))</f>
        <v>#NAME?</v>
      </c>
      <c r="B368" s="71" t="str">
        <f t="shared" si="9"/>
        <v/>
      </c>
    </row>
    <row r="369" spans="1:2" ht="22.8" thickBot="1" x14ac:dyDescent="0.35">
      <c r="A369" s="70" t="e" cm="1">
        <f t="array" ref="A369">(IF($K$3='بيان ب'!D363,ROW('بيان ب'!363:363)-1,yyyyy))</f>
        <v>#NAME?</v>
      </c>
      <c r="B369" s="71" t="str">
        <f t="shared" si="9"/>
        <v/>
      </c>
    </row>
    <row r="370" spans="1:2" ht="22.8" thickBot="1" x14ac:dyDescent="0.35">
      <c r="A370" s="70" t="e" cm="1">
        <f t="array" ref="A370">(IF($K$3='بيان ب'!D364,ROW('بيان ب'!364:364)-1,yyyyy))</f>
        <v>#NAME?</v>
      </c>
      <c r="B370" s="71" t="str">
        <f t="shared" si="9"/>
        <v/>
      </c>
    </row>
    <row r="371" spans="1:2" ht="22.8" thickBot="1" x14ac:dyDescent="0.35">
      <c r="A371" s="70" t="e" cm="1">
        <f t="array" ref="A371">(IF($K$3='بيان ب'!D365,ROW('بيان ب'!365:365)-1,yyyyy))</f>
        <v>#NAME?</v>
      </c>
      <c r="B371" s="71" t="str">
        <f t="shared" si="9"/>
        <v/>
      </c>
    </row>
    <row r="372" spans="1:2" ht="22.8" thickBot="1" x14ac:dyDescent="0.35">
      <c r="A372" s="70" t="e" cm="1">
        <f t="array" ref="A372">(IF($K$3='بيان ب'!D366,ROW('بيان ب'!366:366)-1,yyyyy))</f>
        <v>#NAME?</v>
      </c>
      <c r="B372" s="71" t="str">
        <f t="shared" si="9"/>
        <v/>
      </c>
    </row>
    <row r="373" spans="1:2" ht="22.8" thickBot="1" x14ac:dyDescent="0.35">
      <c r="A373" s="70" t="e" cm="1">
        <f t="array" ref="A373">(IF($K$3='بيان ب'!D367,ROW('بيان ب'!367:367)-1,yyyyy))</f>
        <v>#NAME?</v>
      </c>
      <c r="B373" s="71" t="str">
        <f t="shared" si="9"/>
        <v/>
      </c>
    </row>
    <row r="374" spans="1:2" ht="22.8" thickBot="1" x14ac:dyDescent="0.35">
      <c r="A374" s="70" t="e" cm="1">
        <f t="array" ref="A374">(IF($K$3='بيان ب'!D368,ROW('بيان ب'!368:368)-1,yyyyy))</f>
        <v>#NAME?</v>
      </c>
      <c r="B374" s="71" t="str">
        <f t="shared" si="9"/>
        <v/>
      </c>
    </row>
    <row r="375" spans="1:2" ht="22.8" thickBot="1" x14ac:dyDescent="0.35">
      <c r="A375" s="70" t="e" cm="1">
        <f t="array" ref="A375">(IF($K$3='بيان ب'!D369,ROW('بيان ب'!369:369)-1,yyyyy))</f>
        <v>#NAME?</v>
      </c>
      <c r="B375" s="71" t="str">
        <f t="shared" si="9"/>
        <v/>
      </c>
    </row>
    <row r="376" spans="1:2" ht="22.8" thickBot="1" x14ac:dyDescent="0.35">
      <c r="A376" s="70" t="e" cm="1">
        <f t="array" ref="A376">(IF($K$3='بيان ب'!D370,ROW('بيان ب'!370:370)-1,yyyyy))</f>
        <v>#NAME?</v>
      </c>
      <c r="B376" s="71" t="str">
        <f t="shared" si="9"/>
        <v/>
      </c>
    </row>
    <row r="377" spans="1:2" ht="22.8" thickBot="1" x14ac:dyDescent="0.35">
      <c r="A377" s="70" t="e" cm="1">
        <f t="array" ref="A377">(IF($K$3='بيان ب'!D371,ROW('بيان ب'!371:371)-1,yyyyy))</f>
        <v>#NAME?</v>
      </c>
      <c r="B377" s="71" t="str">
        <f t="shared" si="9"/>
        <v/>
      </c>
    </row>
    <row r="378" spans="1:2" ht="22.8" thickBot="1" x14ac:dyDescent="0.35">
      <c r="A378" s="70" t="e" cm="1">
        <f t="array" ref="A378">(IF($K$3='بيان ب'!D372,ROW('بيان ب'!372:372)-1,yyyyy))</f>
        <v>#NAME?</v>
      </c>
      <c r="B378" s="71" t="str">
        <f t="shared" si="9"/>
        <v/>
      </c>
    </row>
    <row r="379" spans="1:2" ht="22.8" thickBot="1" x14ac:dyDescent="0.35">
      <c r="A379" s="70" t="e" cm="1">
        <f t="array" ref="A379">(IF($K$3='بيان ب'!D373,ROW('بيان ب'!373:373)-1,yyyyy))</f>
        <v>#NAME?</v>
      </c>
      <c r="B379" s="71" t="str">
        <f t="shared" si="9"/>
        <v/>
      </c>
    </row>
    <row r="380" spans="1:2" ht="22.8" thickBot="1" x14ac:dyDescent="0.35">
      <c r="A380" s="70" t="e" cm="1">
        <f t="array" ref="A380">(IF($K$3='بيان ب'!D374,ROW('بيان ب'!374:374)-1,yyyyy))</f>
        <v>#NAME?</v>
      </c>
      <c r="B380" s="71" t="str">
        <f t="shared" si="9"/>
        <v/>
      </c>
    </row>
    <row r="381" spans="1:2" ht="22.8" thickBot="1" x14ac:dyDescent="0.35">
      <c r="A381" s="70" t="e" cm="1">
        <f t="array" ref="A381">(IF($K$3='بيان ب'!D375,ROW('بيان ب'!375:375)-1,yyyyy))</f>
        <v>#NAME?</v>
      </c>
      <c r="B381" s="71" t="str">
        <f t="shared" si="9"/>
        <v/>
      </c>
    </row>
    <row r="382" spans="1:2" ht="22.8" thickBot="1" x14ac:dyDescent="0.35">
      <c r="A382" s="70" t="e" cm="1">
        <f t="array" ref="A382">(IF($K$3='بيان ب'!D376,ROW('بيان ب'!376:376)-1,yyyyy))</f>
        <v>#NAME?</v>
      </c>
      <c r="B382" s="71" t="str">
        <f t="shared" si="9"/>
        <v/>
      </c>
    </row>
    <row r="383" spans="1:2" ht="22.8" thickBot="1" x14ac:dyDescent="0.35">
      <c r="A383" s="70" t="e" cm="1">
        <f t="array" ref="A383">(IF($K$3='بيان ب'!D377,ROW('بيان ب'!377:377)-1,yyyyy))</f>
        <v>#NAME?</v>
      </c>
      <c r="B383" s="71" t="str">
        <f t="shared" si="9"/>
        <v/>
      </c>
    </row>
    <row r="384" spans="1:2" ht="22.8" thickBot="1" x14ac:dyDescent="0.35">
      <c r="A384" s="70" t="e" cm="1">
        <f t="array" ref="A384">(IF($K$3='بيان ب'!D378,ROW('بيان ب'!378:378)-1,yyyyy))</f>
        <v>#NAME?</v>
      </c>
      <c r="B384" s="71" t="str">
        <f t="shared" si="9"/>
        <v/>
      </c>
    </row>
    <row r="385" spans="1:2" ht="22.8" thickBot="1" x14ac:dyDescent="0.35">
      <c r="A385" s="70" t="e" cm="1">
        <f t="array" ref="A385">(IF($K$3='بيان ب'!D379,ROW('بيان ب'!379:379)-1,yyyyy))</f>
        <v>#NAME?</v>
      </c>
      <c r="B385" s="71" t="str">
        <f t="shared" si="9"/>
        <v/>
      </c>
    </row>
    <row r="386" spans="1:2" ht="22.8" thickBot="1" x14ac:dyDescent="0.35">
      <c r="A386" s="70" t="e" cm="1">
        <f t="array" ref="A386">(IF($K$3='بيان ب'!D380,ROW('بيان ب'!380:380)-1,yyyyy))</f>
        <v>#NAME?</v>
      </c>
      <c r="B386" s="71" t="str">
        <f t="shared" si="9"/>
        <v/>
      </c>
    </row>
    <row r="387" spans="1:2" ht="22.8" thickBot="1" x14ac:dyDescent="0.35">
      <c r="A387" s="70" t="e" cm="1">
        <f t="array" ref="A387">(IF($K$3='بيان ب'!D381,ROW('بيان ب'!381:381)-1,yyyyy))</f>
        <v>#NAME?</v>
      </c>
      <c r="B387" s="71" t="str">
        <f t="shared" si="9"/>
        <v/>
      </c>
    </row>
    <row r="388" spans="1:2" ht="22.8" thickBot="1" x14ac:dyDescent="0.35">
      <c r="A388" s="70" t="e" cm="1">
        <f t="array" ref="A388">(IF($K$3='بيان ب'!D382,ROW('بيان ب'!382:382)-1,yyyyy))</f>
        <v>#NAME?</v>
      </c>
      <c r="B388" s="71" t="str">
        <f t="shared" si="9"/>
        <v/>
      </c>
    </row>
    <row r="389" spans="1:2" ht="22.8" thickBot="1" x14ac:dyDescent="0.35">
      <c r="A389" s="70" t="e" cm="1">
        <f t="array" ref="A389">(IF($K$3='بيان ب'!D383,ROW('بيان ب'!383:383)-1,yyyyy))</f>
        <v>#NAME?</v>
      </c>
      <c r="B389" s="71" t="str">
        <f t="shared" si="9"/>
        <v/>
      </c>
    </row>
    <row r="390" spans="1:2" ht="22.8" thickBot="1" x14ac:dyDescent="0.35">
      <c r="A390" s="70" t="e" cm="1">
        <f t="array" ref="A390">(IF($K$3='بيان ب'!D384,ROW('بيان ب'!384:384)-1,yyyyy))</f>
        <v>#NAME?</v>
      </c>
      <c r="B390" s="71" t="str">
        <f t="shared" si="9"/>
        <v/>
      </c>
    </row>
    <row r="391" spans="1:2" ht="22.8" thickBot="1" x14ac:dyDescent="0.35">
      <c r="A391" s="70" t="e" cm="1">
        <f t="array" ref="A391">(IF($K$3='بيان ب'!D385,ROW('بيان ب'!385:385)-1,yyyyy))</f>
        <v>#NAME?</v>
      </c>
      <c r="B391" s="71" t="str">
        <f t="shared" si="9"/>
        <v/>
      </c>
    </row>
    <row r="392" spans="1:2" ht="22.8" thickBot="1" x14ac:dyDescent="0.35">
      <c r="A392" s="70" t="e" cm="1">
        <f t="array" ref="A392">(IF($K$3='بيان ب'!D386,ROW('بيان ب'!386:386)-1,yyyyy))</f>
        <v>#NAME?</v>
      </c>
      <c r="B392" s="71" t="str">
        <f t="shared" si="9"/>
        <v/>
      </c>
    </row>
    <row r="393" spans="1:2" ht="22.8" thickBot="1" x14ac:dyDescent="0.35">
      <c r="A393" s="70" t="e" cm="1">
        <f t="array" ref="A393">(IF($K$3='بيان ب'!D387,ROW('بيان ب'!387:387)-1,yyyyy))</f>
        <v>#NAME?</v>
      </c>
      <c r="B393" s="71" t="str">
        <f t="shared" ref="B393:B456" si="10">IFERROR(_xlfn.AGGREGATE(15,6,$A$8:$A$1010,ROW(A386)),"")</f>
        <v/>
      </c>
    </row>
    <row r="394" spans="1:2" ht="22.8" thickBot="1" x14ac:dyDescent="0.35">
      <c r="A394" s="70" t="e" cm="1">
        <f t="array" ref="A394">(IF($K$3='بيان ب'!D388,ROW('بيان ب'!388:388)-1,yyyyy))</f>
        <v>#NAME?</v>
      </c>
      <c r="B394" s="71" t="str">
        <f t="shared" si="10"/>
        <v/>
      </c>
    </row>
    <row r="395" spans="1:2" ht="22.8" thickBot="1" x14ac:dyDescent="0.35">
      <c r="A395" s="70" t="e" cm="1">
        <f t="array" ref="A395">(IF($K$3='بيان ب'!D389,ROW('بيان ب'!389:389)-1,yyyyy))</f>
        <v>#NAME?</v>
      </c>
      <c r="B395" s="71" t="str">
        <f t="shared" si="10"/>
        <v/>
      </c>
    </row>
    <row r="396" spans="1:2" ht="22.8" thickBot="1" x14ac:dyDescent="0.35">
      <c r="A396" s="70" t="e" cm="1">
        <f t="array" ref="A396">(IF($K$3='بيان ب'!D390,ROW('بيان ب'!390:390)-1,yyyyy))</f>
        <v>#NAME?</v>
      </c>
      <c r="B396" s="71" t="str">
        <f t="shared" si="10"/>
        <v/>
      </c>
    </row>
    <row r="397" spans="1:2" ht="22.8" thickBot="1" x14ac:dyDescent="0.35">
      <c r="A397" s="70" t="e" cm="1">
        <f t="array" ref="A397">(IF($K$3='بيان ب'!D391,ROW('بيان ب'!391:391)-1,yyyyy))</f>
        <v>#NAME?</v>
      </c>
      <c r="B397" s="71" t="str">
        <f t="shared" si="10"/>
        <v/>
      </c>
    </row>
    <row r="398" spans="1:2" ht="22.8" thickBot="1" x14ac:dyDescent="0.35">
      <c r="A398" s="70" t="e" cm="1">
        <f t="array" ref="A398">(IF($K$3='بيان ب'!D392,ROW('بيان ب'!392:392)-1,yyyyy))</f>
        <v>#NAME?</v>
      </c>
      <c r="B398" s="71" t="str">
        <f t="shared" si="10"/>
        <v/>
      </c>
    </row>
    <row r="399" spans="1:2" ht="22.8" thickBot="1" x14ac:dyDescent="0.35">
      <c r="A399" s="70" t="e" cm="1">
        <f t="array" ref="A399">(IF($K$3='بيان ب'!D393,ROW('بيان ب'!393:393)-1,yyyyy))</f>
        <v>#NAME?</v>
      </c>
      <c r="B399" s="71" t="str">
        <f t="shared" si="10"/>
        <v/>
      </c>
    </row>
    <row r="400" spans="1:2" ht="22.8" thickBot="1" x14ac:dyDescent="0.35">
      <c r="A400" s="70" t="e" cm="1">
        <f t="array" ref="A400">(IF($K$3='بيان ب'!D394,ROW('بيان ب'!394:394)-1,yyyyy))</f>
        <v>#NAME?</v>
      </c>
      <c r="B400" s="71" t="str">
        <f t="shared" si="10"/>
        <v/>
      </c>
    </row>
    <row r="401" spans="1:2" ht="22.8" thickBot="1" x14ac:dyDescent="0.35">
      <c r="A401" s="70" t="e" cm="1">
        <f t="array" ref="A401">(IF($K$3='بيان ب'!D395,ROW('بيان ب'!395:395)-1,yyyyy))</f>
        <v>#NAME?</v>
      </c>
      <c r="B401" s="71" t="str">
        <f t="shared" si="10"/>
        <v/>
      </c>
    </row>
    <row r="402" spans="1:2" ht="22.8" thickBot="1" x14ac:dyDescent="0.35">
      <c r="A402" s="70" t="e" cm="1">
        <f t="array" ref="A402">(IF($K$3='بيان ب'!D396,ROW('بيان ب'!396:396)-1,yyyyy))</f>
        <v>#NAME?</v>
      </c>
      <c r="B402" s="71" t="str">
        <f t="shared" si="10"/>
        <v/>
      </c>
    </row>
    <row r="403" spans="1:2" ht="22.8" thickBot="1" x14ac:dyDescent="0.35">
      <c r="A403" s="70" t="e" cm="1">
        <f t="array" ref="A403">(IF($K$3='بيان ب'!D397,ROW('بيان ب'!397:397)-1,yyyyy))</f>
        <v>#NAME?</v>
      </c>
      <c r="B403" s="71" t="str">
        <f t="shared" si="10"/>
        <v/>
      </c>
    </row>
    <row r="404" spans="1:2" ht="22.8" thickBot="1" x14ac:dyDescent="0.35">
      <c r="A404" s="70" t="e" cm="1">
        <f t="array" ref="A404">(IF($K$3='بيان ب'!D398,ROW('بيان ب'!398:398)-1,yyyyy))</f>
        <v>#NAME?</v>
      </c>
      <c r="B404" s="71" t="str">
        <f t="shared" si="10"/>
        <v/>
      </c>
    </row>
    <row r="405" spans="1:2" ht="22.8" thickBot="1" x14ac:dyDescent="0.35">
      <c r="A405" s="70" t="e" cm="1">
        <f t="array" ref="A405">(IF($K$3='بيان ب'!D399,ROW('بيان ب'!399:399)-1,yyyyy))</f>
        <v>#NAME?</v>
      </c>
      <c r="B405" s="71" t="str">
        <f t="shared" si="10"/>
        <v/>
      </c>
    </row>
    <row r="406" spans="1:2" ht="22.8" thickBot="1" x14ac:dyDescent="0.35">
      <c r="A406" s="70" t="e" cm="1">
        <f t="array" ref="A406">(IF($K$3='بيان ب'!D400,ROW('بيان ب'!400:400)-1,yyyyy))</f>
        <v>#NAME?</v>
      </c>
      <c r="B406" s="71" t="str">
        <f t="shared" si="10"/>
        <v/>
      </c>
    </row>
    <row r="407" spans="1:2" ht="22.8" thickBot="1" x14ac:dyDescent="0.35">
      <c r="A407" s="70" t="e" cm="1">
        <f t="array" ref="A407">(IF($K$3='بيان ب'!D401,ROW('بيان ب'!401:401)-1,yyyyy))</f>
        <v>#NAME?</v>
      </c>
      <c r="B407" s="71" t="str">
        <f t="shared" si="10"/>
        <v/>
      </c>
    </row>
    <row r="408" spans="1:2" ht="22.8" thickBot="1" x14ac:dyDescent="0.35">
      <c r="A408" s="70" t="e" cm="1">
        <f t="array" ref="A408">(IF($K$3='بيان ب'!D402,ROW('بيان ب'!402:402)-1,yyyyy))</f>
        <v>#NAME?</v>
      </c>
      <c r="B408" s="71" t="str">
        <f t="shared" si="10"/>
        <v/>
      </c>
    </row>
    <row r="409" spans="1:2" ht="22.8" thickBot="1" x14ac:dyDescent="0.35">
      <c r="A409" s="70" t="e" cm="1">
        <f t="array" ref="A409">(IF($K$3='بيان ب'!D403,ROW('بيان ب'!403:403)-1,yyyyy))</f>
        <v>#NAME?</v>
      </c>
      <c r="B409" s="71" t="str">
        <f t="shared" si="10"/>
        <v/>
      </c>
    </row>
    <row r="410" spans="1:2" ht="22.8" thickBot="1" x14ac:dyDescent="0.35">
      <c r="A410" s="70" t="e" cm="1">
        <f t="array" ref="A410">(IF($K$3='بيان ب'!D404,ROW('بيان ب'!404:404)-1,yyyyy))</f>
        <v>#NAME?</v>
      </c>
      <c r="B410" s="71" t="str">
        <f t="shared" si="10"/>
        <v/>
      </c>
    </row>
    <row r="411" spans="1:2" ht="22.8" thickBot="1" x14ac:dyDescent="0.35">
      <c r="A411" s="70" t="e" cm="1">
        <f t="array" ref="A411">(IF($K$3='بيان ب'!D405,ROW('بيان ب'!405:405)-1,yyyyy))</f>
        <v>#NAME?</v>
      </c>
      <c r="B411" s="71" t="str">
        <f t="shared" si="10"/>
        <v/>
      </c>
    </row>
    <row r="412" spans="1:2" ht="22.8" thickBot="1" x14ac:dyDescent="0.35">
      <c r="A412" s="70" t="e" cm="1">
        <f t="array" ref="A412">(IF($K$3='بيان ب'!D406,ROW('بيان ب'!406:406)-1,yyyyy))</f>
        <v>#NAME?</v>
      </c>
      <c r="B412" s="71" t="str">
        <f t="shared" si="10"/>
        <v/>
      </c>
    </row>
    <row r="413" spans="1:2" ht="22.8" thickBot="1" x14ac:dyDescent="0.35">
      <c r="A413" s="70" t="e" cm="1">
        <f t="array" ref="A413">(IF($K$3='بيان ب'!D407,ROW('بيان ب'!407:407)-1,yyyyy))</f>
        <v>#NAME?</v>
      </c>
      <c r="B413" s="71" t="str">
        <f t="shared" si="10"/>
        <v/>
      </c>
    </row>
    <row r="414" spans="1:2" ht="22.8" thickBot="1" x14ac:dyDescent="0.35">
      <c r="A414" s="70" t="e" cm="1">
        <f t="array" ref="A414">(IF($K$3='بيان ب'!D408,ROW('بيان ب'!408:408)-1,yyyyy))</f>
        <v>#NAME?</v>
      </c>
      <c r="B414" s="71" t="str">
        <f t="shared" si="10"/>
        <v/>
      </c>
    </row>
    <row r="415" spans="1:2" ht="22.8" thickBot="1" x14ac:dyDescent="0.35">
      <c r="A415" s="70" t="e" cm="1">
        <f t="array" ref="A415">(IF($K$3='بيان ب'!D409,ROW('بيان ب'!409:409)-1,yyyyy))</f>
        <v>#NAME?</v>
      </c>
      <c r="B415" s="71" t="str">
        <f t="shared" si="10"/>
        <v/>
      </c>
    </row>
    <row r="416" spans="1:2" ht="22.8" thickBot="1" x14ac:dyDescent="0.35">
      <c r="A416" s="70" t="e" cm="1">
        <f t="array" ref="A416">(IF($K$3='بيان ب'!D410,ROW('بيان ب'!410:410)-1,yyyyy))</f>
        <v>#NAME?</v>
      </c>
      <c r="B416" s="71" t="str">
        <f t="shared" si="10"/>
        <v/>
      </c>
    </row>
    <row r="417" spans="1:2" ht="22.8" thickBot="1" x14ac:dyDescent="0.35">
      <c r="A417" s="70" t="e" cm="1">
        <f t="array" ref="A417">(IF($K$3='بيان ب'!D411,ROW('بيان ب'!411:411)-1,yyyyy))</f>
        <v>#NAME?</v>
      </c>
      <c r="B417" s="71" t="str">
        <f t="shared" si="10"/>
        <v/>
      </c>
    </row>
    <row r="418" spans="1:2" ht="22.8" thickBot="1" x14ac:dyDescent="0.35">
      <c r="A418" s="70" t="e" cm="1">
        <f t="array" ref="A418">(IF($K$3='بيان ب'!D412,ROW('بيان ب'!412:412)-1,yyyyy))</f>
        <v>#NAME?</v>
      </c>
      <c r="B418" s="71" t="str">
        <f t="shared" si="10"/>
        <v/>
      </c>
    </row>
    <row r="419" spans="1:2" ht="22.8" thickBot="1" x14ac:dyDescent="0.35">
      <c r="A419" s="70" t="e" cm="1">
        <f t="array" ref="A419">(IF($K$3='بيان ب'!D413,ROW('بيان ب'!413:413)-1,yyyyy))</f>
        <v>#NAME?</v>
      </c>
      <c r="B419" s="71" t="str">
        <f t="shared" si="10"/>
        <v/>
      </c>
    </row>
    <row r="420" spans="1:2" ht="22.8" thickBot="1" x14ac:dyDescent="0.35">
      <c r="A420" s="70" t="e" cm="1">
        <f t="array" ref="A420">(IF($K$3='بيان ب'!D414,ROW('بيان ب'!414:414)-1,yyyyy))</f>
        <v>#NAME?</v>
      </c>
      <c r="B420" s="71" t="str">
        <f t="shared" si="10"/>
        <v/>
      </c>
    </row>
    <row r="421" spans="1:2" ht="22.8" thickBot="1" x14ac:dyDescent="0.35">
      <c r="A421" s="70" t="e" cm="1">
        <f t="array" ref="A421">(IF($K$3='بيان ب'!D415,ROW('بيان ب'!415:415)-1,yyyyy))</f>
        <v>#NAME?</v>
      </c>
      <c r="B421" s="71" t="str">
        <f t="shared" si="10"/>
        <v/>
      </c>
    </row>
    <row r="422" spans="1:2" ht="22.8" thickBot="1" x14ac:dyDescent="0.35">
      <c r="A422" s="70" t="e" cm="1">
        <f t="array" ref="A422">(IF($K$3='بيان ب'!D416,ROW('بيان ب'!416:416)-1,yyyyy))</f>
        <v>#NAME?</v>
      </c>
      <c r="B422" s="71" t="str">
        <f t="shared" si="10"/>
        <v/>
      </c>
    </row>
    <row r="423" spans="1:2" ht="22.8" thickBot="1" x14ac:dyDescent="0.35">
      <c r="A423" s="70" t="e" cm="1">
        <f t="array" ref="A423">(IF($K$3='بيان ب'!D417,ROW('بيان ب'!417:417)-1,yyyyy))</f>
        <v>#NAME?</v>
      </c>
      <c r="B423" s="71" t="str">
        <f t="shared" si="10"/>
        <v/>
      </c>
    </row>
    <row r="424" spans="1:2" ht="22.8" thickBot="1" x14ac:dyDescent="0.35">
      <c r="A424" s="70" t="e" cm="1">
        <f t="array" ref="A424">(IF($K$3='بيان ب'!D418,ROW('بيان ب'!418:418)-1,yyyyy))</f>
        <v>#NAME?</v>
      </c>
      <c r="B424" s="71" t="str">
        <f t="shared" si="10"/>
        <v/>
      </c>
    </row>
    <row r="425" spans="1:2" ht="22.8" thickBot="1" x14ac:dyDescent="0.35">
      <c r="A425" s="70" t="e" cm="1">
        <f t="array" ref="A425">(IF($K$3='بيان ب'!D419,ROW('بيان ب'!419:419)-1,yyyyy))</f>
        <v>#NAME?</v>
      </c>
      <c r="B425" s="71" t="str">
        <f t="shared" si="10"/>
        <v/>
      </c>
    </row>
    <row r="426" spans="1:2" ht="22.8" thickBot="1" x14ac:dyDescent="0.35">
      <c r="A426" s="70" t="e" cm="1">
        <f t="array" ref="A426">(IF($K$3='بيان ب'!D420,ROW('بيان ب'!420:420)-1,yyyyy))</f>
        <v>#NAME?</v>
      </c>
      <c r="B426" s="71" t="str">
        <f t="shared" si="10"/>
        <v/>
      </c>
    </row>
    <row r="427" spans="1:2" ht="22.8" thickBot="1" x14ac:dyDescent="0.35">
      <c r="A427" s="70" t="e" cm="1">
        <f t="array" ref="A427">(IF($K$3='بيان ب'!D421,ROW('بيان ب'!421:421)-1,yyyyy))</f>
        <v>#NAME?</v>
      </c>
      <c r="B427" s="71" t="str">
        <f t="shared" si="10"/>
        <v/>
      </c>
    </row>
    <row r="428" spans="1:2" ht="22.8" thickBot="1" x14ac:dyDescent="0.35">
      <c r="A428" s="70" t="e" cm="1">
        <f t="array" ref="A428">(IF($K$3='بيان ب'!D422,ROW('بيان ب'!422:422)-1,yyyyy))</f>
        <v>#NAME?</v>
      </c>
      <c r="B428" s="71" t="str">
        <f t="shared" si="10"/>
        <v/>
      </c>
    </row>
    <row r="429" spans="1:2" ht="22.8" thickBot="1" x14ac:dyDescent="0.35">
      <c r="A429" s="70" t="e" cm="1">
        <f t="array" ref="A429">(IF($K$3='بيان ب'!D423,ROW('بيان ب'!423:423)-1,yyyyy))</f>
        <v>#NAME?</v>
      </c>
      <c r="B429" s="71" t="str">
        <f t="shared" si="10"/>
        <v/>
      </c>
    </row>
    <row r="430" spans="1:2" ht="22.8" thickBot="1" x14ac:dyDescent="0.35">
      <c r="A430" s="70" t="e" cm="1">
        <f t="array" ref="A430">(IF($K$3='بيان ب'!D424,ROW('بيان ب'!424:424)-1,yyyyy))</f>
        <v>#NAME?</v>
      </c>
      <c r="B430" s="71" t="str">
        <f t="shared" si="10"/>
        <v/>
      </c>
    </row>
    <row r="431" spans="1:2" ht="22.8" thickBot="1" x14ac:dyDescent="0.35">
      <c r="A431" s="70" t="e" cm="1">
        <f t="array" ref="A431">(IF($K$3='بيان ب'!D425,ROW('بيان ب'!425:425)-1,yyyyy))</f>
        <v>#NAME?</v>
      </c>
      <c r="B431" s="71" t="str">
        <f t="shared" si="10"/>
        <v/>
      </c>
    </row>
    <row r="432" spans="1:2" ht="22.8" thickBot="1" x14ac:dyDescent="0.35">
      <c r="A432" s="70" t="e" cm="1">
        <f t="array" ref="A432">(IF($K$3='بيان ب'!D426,ROW('بيان ب'!426:426)-1,yyyyy))</f>
        <v>#NAME?</v>
      </c>
      <c r="B432" s="71" t="str">
        <f t="shared" si="10"/>
        <v/>
      </c>
    </row>
    <row r="433" spans="1:2" ht="22.8" thickBot="1" x14ac:dyDescent="0.35">
      <c r="A433" s="70" t="e" cm="1">
        <f t="array" ref="A433">(IF($K$3='بيان ب'!D427,ROW('بيان ب'!427:427)-1,yyyyy))</f>
        <v>#NAME?</v>
      </c>
      <c r="B433" s="71" t="str">
        <f t="shared" si="10"/>
        <v/>
      </c>
    </row>
    <row r="434" spans="1:2" ht="22.8" thickBot="1" x14ac:dyDescent="0.35">
      <c r="A434" s="70" t="e" cm="1">
        <f t="array" ref="A434">(IF($K$3='بيان ب'!D428,ROW('بيان ب'!428:428)-1,yyyyy))</f>
        <v>#NAME?</v>
      </c>
      <c r="B434" s="71" t="str">
        <f t="shared" si="10"/>
        <v/>
      </c>
    </row>
    <row r="435" spans="1:2" ht="22.8" thickBot="1" x14ac:dyDescent="0.35">
      <c r="A435" s="70" t="e" cm="1">
        <f t="array" ref="A435">(IF($K$3='بيان ب'!D429,ROW('بيان ب'!429:429)-1,yyyyy))</f>
        <v>#NAME?</v>
      </c>
      <c r="B435" s="71" t="str">
        <f t="shared" si="10"/>
        <v/>
      </c>
    </row>
    <row r="436" spans="1:2" ht="22.8" thickBot="1" x14ac:dyDescent="0.35">
      <c r="A436" s="70" t="e" cm="1">
        <f t="array" ref="A436">(IF($K$3='بيان ب'!D430,ROW('بيان ب'!430:430)-1,yyyyy))</f>
        <v>#NAME?</v>
      </c>
      <c r="B436" s="71" t="str">
        <f t="shared" si="10"/>
        <v/>
      </c>
    </row>
    <row r="437" spans="1:2" ht="22.8" thickBot="1" x14ac:dyDescent="0.35">
      <c r="A437" s="70" t="e" cm="1">
        <f t="array" ref="A437">(IF($K$3='بيان ب'!D431,ROW('بيان ب'!431:431)-1,yyyyy))</f>
        <v>#NAME?</v>
      </c>
      <c r="B437" s="71" t="str">
        <f t="shared" si="10"/>
        <v/>
      </c>
    </row>
    <row r="438" spans="1:2" ht="22.8" thickBot="1" x14ac:dyDescent="0.35">
      <c r="A438" s="70" t="e" cm="1">
        <f t="array" ref="A438">(IF($K$3='بيان ب'!D432,ROW('بيان ب'!432:432)-1,yyyyy))</f>
        <v>#NAME?</v>
      </c>
      <c r="B438" s="71" t="str">
        <f t="shared" si="10"/>
        <v/>
      </c>
    </row>
    <row r="439" spans="1:2" ht="22.8" thickBot="1" x14ac:dyDescent="0.35">
      <c r="A439" s="70" t="e" cm="1">
        <f t="array" ref="A439">(IF($K$3='بيان ب'!D433,ROW('بيان ب'!433:433)-1,yyyyy))</f>
        <v>#NAME?</v>
      </c>
      <c r="B439" s="71" t="str">
        <f t="shared" si="10"/>
        <v/>
      </c>
    </row>
    <row r="440" spans="1:2" ht="22.8" thickBot="1" x14ac:dyDescent="0.35">
      <c r="A440" s="70" t="e" cm="1">
        <f t="array" ref="A440">(IF($K$3='بيان ب'!D434,ROW('بيان ب'!434:434)-1,yyyyy))</f>
        <v>#NAME?</v>
      </c>
      <c r="B440" s="71" t="str">
        <f t="shared" si="10"/>
        <v/>
      </c>
    </row>
    <row r="441" spans="1:2" ht="22.8" thickBot="1" x14ac:dyDescent="0.35">
      <c r="A441" s="70" t="e" cm="1">
        <f t="array" ref="A441">(IF($K$3='بيان ب'!D435,ROW('بيان ب'!435:435)-1,yyyyy))</f>
        <v>#NAME?</v>
      </c>
      <c r="B441" s="71" t="str">
        <f t="shared" si="10"/>
        <v/>
      </c>
    </row>
    <row r="442" spans="1:2" ht="22.8" thickBot="1" x14ac:dyDescent="0.35">
      <c r="A442" s="70" t="e" cm="1">
        <f t="array" ref="A442">(IF($K$3='بيان ب'!D436,ROW('بيان ب'!436:436)-1,yyyyy))</f>
        <v>#NAME?</v>
      </c>
      <c r="B442" s="71" t="str">
        <f t="shared" si="10"/>
        <v/>
      </c>
    </row>
    <row r="443" spans="1:2" ht="22.8" thickBot="1" x14ac:dyDescent="0.35">
      <c r="A443" s="70" t="e" cm="1">
        <f t="array" ref="A443">(IF($K$3='بيان ب'!D437,ROW('بيان ب'!437:437)-1,yyyyy))</f>
        <v>#NAME?</v>
      </c>
      <c r="B443" s="71" t="str">
        <f t="shared" si="10"/>
        <v/>
      </c>
    </row>
    <row r="444" spans="1:2" ht="22.8" thickBot="1" x14ac:dyDescent="0.35">
      <c r="A444" s="70" t="e" cm="1">
        <f t="array" ref="A444">(IF($K$3='بيان ب'!D438,ROW('بيان ب'!438:438)-1,yyyyy))</f>
        <v>#NAME?</v>
      </c>
      <c r="B444" s="71" t="str">
        <f t="shared" si="10"/>
        <v/>
      </c>
    </row>
    <row r="445" spans="1:2" ht="22.8" thickBot="1" x14ac:dyDescent="0.35">
      <c r="A445" s="70" t="e" cm="1">
        <f t="array" ref="A445">(IF($K$3='بيان ب'!D439,ROW('بيان ب'!439:439)-1,yyyyy))</f>
        <v>#NAME?</v>
      </c>
      <c r="B445" s="71" t="str">
        <f t="shared" si="10"/>
        <v/>
      </c>
    </row>
    <row r="446" spans="1:2" ht="22.8" thickBot="1" x14ac:dyDescent="0.35">
      <c r="A446" s="70" t="e" cm="1">
        <f t="array" ref="A446">(IF($K$3='بيان ب'!D440,ROW('بيان ب'!440:440)-1,yyyyy))</f>
        <v>#NAME?</v>
      </c>
      <c r="B446" s="71" t="str">
        <f t="shared" si="10"/>
        <v/>
      </c>
    </row>
    <row r="447" spans="1:2" ht="22.8" thickBot="1" x14ac:dyDescent="0.35">
      <c r="A447" s="70" t="e" cm="1">
        <f t="array" ref="A447">(IF($K$3='بيان ب'!D441,ROW('بيان ب'!441:441)-1,yyyyy))</f>
        <v>#NAME?</v>
      </c>
      <c r="B447" s="71" t="str">
        <f t="shared" si="10"/>
        <v/>
      </c>
    </row>
    <row r="448" spans="1:2" ht="22.8" thickBot="1" x14ac:dyDescent="0.35">
      <c r="A448" s="70" t="e" cm="1">
        <f t="array" ref="A448">(IF($K$3='بيان ب'!D442,ROW('بيان ب'!442:442)-1,yyyyy))</f>
        <v>#NAME?</v>
      </c>
      <c r="B448" s="71" t="str">
        <f t="shared" si="10"/>
        <v/>
      </c>
    </row>
    <row r="449" spans="1:2" ht="22.8" thickBot="1" x14ac:dyDescent="0.35">
      <c r="A449" s="70" t="e" cm="1">
        <f t="array" ref="A449">(IF($K$3='بيان ب'!D443,ROW('بيان ب'!443:443)-1,yyyyy))</f>
        <v>#NAME?</v>
      </c>
      <c r="B449" s="71" t="str">
        <f t="shared" si="10"/>
        <v/>
      </c>
    </row>
    <row r="450" spans="1:2" ht="22.8" thickBot="1" x14ac:dyDescent="0.35">
      <c r="A450" s="70" t="e" cm="1">
        <f t="array" ref="A450">(IF($K$3='بيان ب'!D444,ROW('بيان ب'!444:444)-1,yyyyy))</f>
        <v>#NAME?</v>
      </c>
      <c r="B450" s="71" t="str">
        <f t="shared" si="10"/>
        <v/>
      </c>
    </row>
    <row r="451" spans="1:2" ht="22.8" thickBot="1" x14ac:dyDescent="0.35">
      <c r="A451" s="70" t="e" cm="1">
        <f t="array" ref="A451">(IF($K$3='بيان ب'!D445,ROW('بيان ب'!445:445)-1,yyyyy))</f>
        <v>#NAME?</v>
      </c>
      <c r="B451" s="71" t="str">
        <f t="shared" si="10"/>
        <v/>
      </c>
    </row>
    <row r="452" spans="1:2" ht="22.8" thickBot="1" x14ac:dyDescent="0.35">
      <c r="A452" s="70" t="e" cm="1">
        <f t="array" ref="A452">(IF($K$3='بيان ب'!D446,ROW('بيان ب'!446:446)-1,yyyyy))</f>
        <v>#NAME?</v>
      </c>
      <c r="B452" s="71" t="str">
        <f t="shared" si="10"/>
        <v/>
      </c>
    </row>
    <row r="453" spans="1:2" ht="22.8" thickBot="1" x14ac:dyDescent="0.35">
      <c r="A453" s="70" t="e" cm="1">
        <f t="array" ref="A453">(IF($K$3='بيان ب'!D447,ROW('بيان ب'!447:447)-1,yyyyy))</f>
        <v>#NAME?</v>
      </c>
      <c r="B453" s="71" t="str">
        <f t="shared" si="10"/>
        <v/>
      </c>
    </row>
    <row r="454" spans="1:2" ht="22.8" thickBot="1" x14ac:dyDescent="0.35">
      <c r="A454" s="70" t="e" cm="1">
        <f t="array" ref="A454">(IF($K$3='بيان ب'!D448,ROW('بيان ب'!448:448)-1,yyyyy))</f>
        <v>#NAME?</v>
      </c>
      <c r="B454" s="71" t="str">
        <f t="shared" si="10"/>
        <v/>
      </c>
    </row>
    <row r="455" spans="1:2" ht="22.8" thickBot="1" x14ac:dyDescent="0.35">
      <c r="A455" s="70" t="e" cm="1">
        <f t="array" ref="A455">(IF($K$3='بيان ب'!D449,ROW('بيان ب'!449:449)-1,yyyyy))</f>
        <v>#NAME?</v>
      </c>
      <c r="B455" s="71" t="str">
        <f t="shared" si="10"/>
        <v/>
      </c>
    </row>
    <row r="456" spans="1:2" ht="22.8" thickBot="1" x14ac:dyDescent="0.35">
      <c r="A456" s="70" t="e" cm="1">
        <f t="array" ref="A456">(IF($K$3='بيان ب'!D450,ROW('بيان ب'!450:450)-1,yyyyy))</f>
        <v>#NAME?</v>
      </c>
      <c r="B456" s="71" t="str">
        <f t="shared" si="10"/>
        <v/>
      </c>
    </row>
    <row r="457" spans="1:2" ht="22.8" thickBot="1" x14ac:dyDescent="0.35">
      <c r="A457" s="70" t="e" cm="1">
        <f t="array" ref="A457">(IF($K$3='بيان ب'!D451,ROW('بيان ب'!451:451)-1,yyyyy))</f>
        <v>#NAME?</v>
      </c>
      <c r="B457" s="71" t="str">
        <f t="shared" ref="B457:B520" si="11">IFERROR(_xlfn.AGGREGATE(15,6,$A$8:$A$1010,ROW(A450)),"")</f>
        <v/>
      </c>
    </row>
    <row r="458" spans="1:2" ht="22.8" thickBot="1" x14ac:dyDescent="0.35">
      <c r="A458" s="70" t="e" cm="1">
        <f t="array" ref="A458">(IF($K$3='بيان ب'!D452,ROW('بيان ب'!452:452)-1,yyyyy))</f>
        <v>#NAME?</v>
      </c>
      <c r="B458" s="71" t="str">
        <f t="shared" si="11"/>
        <v/>
      </c>
    </row>
    <row r="459" spans="1:2" ht="22.8" thickBot="1" x14ac:dyDescent="0.35">
      <c r="A459" s="70" t="e" cm="1">
        <f t="array" ref="A459">(IF($K$3='بيان ب'!D453,ROW('بيان ب'!453:453)-1,yyyyy))</f>
        <v>#NAME?</v>
      </c>
      <c r="B459" s="71" t="str">
        <f t="shared" si="11"/>
        <v/>
      </c>
    </row>
    <row r="460" spans="1:2" ht="22.8" thickBot="1" x14ac:dyDescent="0.35">
      <c r="A460" s="70" t="e" cm="1">
        <f t="array" ref="A460">(IF($K$3='بيان ب'!D454,ROW('بيان ب'!454:454)-1,yyyyy))</f>
        <v>#NAME?</v>
      </c>
      <c r="B460" s="71" t="str">
        <f t="shared" si="11"/>
        <v/>
      </c>
    </row>
    <row r="461" spans="1:2" ht="22.8" thickBot="1" x14ac:dyDescent="0.35">
      <c r="A461" s="70" t="e" cm="1">
        <f t="array" ref="A461">(IF($K$3='بيان ب'!D455,ROW('بيان ب'!455:455)-1,yyyyy))</f>
        <v>#NAME?</v>
      </c>
      <c r="B461" s="71" t="str">
        <f t="shared" si="11"/>
        <v/>
      </c>
    </row>
    <row r="462" spans="1:2" ht="22.8" thickBot="1" x14ac:dyDescent="0.35">
      <c r="A462" s="70" t="e" cm="1">
        <f t="array" ref="A462">(IF($K$3='بيان ب'!D456,ROW('بيان ب'!456:456)-1,yyyyy))</f>
        <v>#NAME?</v>
      </c>
      <c r="B462" s="71" t="str">
        <f t="shared" si="11"/>
        <v/>
      </c>
    </row>
    <row r="463" spans="1:2" ht="22.8" thickBot="1" x14ac:dyDescent="0.35">
      <c r="A463" s="70" t="e" cm="1">
        <f t="array" ref="A463">(IF($K$3='بيان ب'!D457,ROW('بيان ب'!457:457)-1,yyyyy))</f>
        <v>#NAME?</v>
      </c>
      <c r="B463" s="71" t="str">
        <f t="shared" si="11"/>
        <v/>
      </c>
    </row>
    <row r="464" spans="1:2" ht="22.8" thickBot="1" x14ac:dyDescent="0.35">
      <c r="A464" s="70" t="e" cm="1">
        <f t="array" ref="A464">(IF($K$3='بيان ب'!D458,ROW('بيان ب'!458:458)-1,yyyyy))</f>
        <v>#NAME?</v>
      </c>
      <c r="B464" s="71" t="str">
        <f t="shared" si="11"/>
        <v/>
      </c>
    </row>
    <row r="465" spans="1:2" ht="22.8" thickBot="1" x14ac:dyDescent="0.35">
      <c r="A465" s="70" t="e" cm="1">
        <f t="array" ref="A465">(IF($K$3='بيان ب'!D459,ROW('بيان ب'!459:459)-1,yyyyy))</f>
        <v>#NAME?</v>
      </c>
      <c r="B465" s="71" t="str">
        <f t="shared" si="11"/>
        <v/>
      </c>
    </row>
    <row r="466" spans="1:2" ht="22.8" thickBot="1" x14ac:dyDescent="0.35">
      <c r="A466" s="70" t="e" cm="1">
        <f t="array" ref="A466">(IF($K$3='بيان ب'!D460,ROW('بيان ب'!460:460)-1,yyyyy))</f>
        <v>#NAME?</v>
      </c>
      <c r="B466" s="71" t="str">
        <f t="shared" si="11"/>
        <v/>
      </c>
    </row>
    <row r="467" spans="1:2" ht="22.8" thickBot="1" x14ac:dyDescent="0.35">
      <c r="A467" s="70" t="e" cm="1">
        <f t="array" ref="A467">(IF($K$3='بيان ب'!D461,ROW('بيان ب'!461:461)-1,yyyyy))</f>
        <v>#NAME?</v>
      </c>
      <c r="B467" s="71" t="str">
        <f t="shared" si="11"/>
        <v/>
      </c>
    </row>
    <row r="468" spans="1:2" ht="22.8" thickBot="1" x14ac:dyDescent="0.35">
      <c r="A468" s="70" t="e" cm="1">
        <f t="array" ref="A468">(IF($K$3='بيان ب'!D462,ROW('بيان ب'!462:462)-1,yyyyy))</f>
        <v>#NAME?</v>
      </c>
      <c r="B468" s="71" t="str">
        <f t="shared" si="11"/>
        <v/>
      </c>
    </row>
    <row r="469" spans="1:2" ht="22.8" thickBot="1" x14ac:dyDescent="0.35">
      <c r="A469" s="70" t="e" cm="1">
        <f t="array" ref="A469">(IF($K$3='بيان ب'!D463,ROW('بيان ب'!463:463)-1,yyyyy))</f>
        <v>#NAME?</v>
      </c>
      <c r="B469" s="71" t="str">
        <f t="shared" si="11"/>
        <v/>
      </c>
    </row>
    <row r="470" spans="1:2" ht="22.8" thickBot="1" x14ac:dyDescent="0.35">
      <c r="A470" s="70" t="e" cm="1">
        <f t="array" ref="A470">(IF($K$3='بيان ب'!D464,ROW('بيان ب'!464:464)-1,yyyyy))</f>
        <v>#NAME?</v>
      </c>
      <c r="B470" s="71" t="str">
        <f t="shared" si="11"/>
        <v/>
      </c>
    </row>
    <row r="471" spans="1:2" ht="22.8" thickBot="1" x14ac:dyDescent="0.35">
      <c r="A471" s="70" t="e" cm="1">
        <f t="array" ref="A471">(IF($K$3='بيان ب'!D465,ROW('بيان ب'!465:465)-1,yyyyy))</f>
        <v>#NAME?</v>
      </c>
      <c r="B471" s="71" t="str">
        <f t="shared" si="11"/>
        <v/>
      </c>
    </row>
    <row r="472" spans="1:2" ht="22.8" thickBot="1" x14ac:dyDescent="0.35">
      <c r="A472" s="70" t="e" cm="1">
        <f t="array" ref="A472">(IF($K$3='بيان ب'!D466,ROW('بيان ب'!466:466)-1,yyyyy))</f>
        <v>#NAME?</v>
      </c>
      <c r="B472" s="71" t="str">
        <f t="shared" si="11"/>
        <v/>
      </c>
    </row>
    <row r="473" spans="1:2" ht="22.8" thickBot="1" x14ac:dyDescent="0.35">
      <c r="A473" s="70" t="e" cm="1">
        <f t="array" ref="A473">(IF($K$3='بيان ب'!D467,ROW('بيان ب'!467:467)-1,yyyyy))</f>
        <v>#NAME?</v>
      </c>
      <c r="B473" s="71" t="str">
        <f t="shared" si="11"/>
        <v/>
      </c>
    </row>
    <row r="474" spans="1:2" ht="22.8" thickBot="1" x14ac:dyDescent="0.35">
      <c r="A474" s="70" t="e" cm="1">
        <f t="array" ref="A474">(IF($K$3='بيان ب'!D468,ROW('بيان ب'!468:468)-1,yyyyy))</f>
        <v>#NAME?</v>
      </c>
      <c r="B474" s="71" t="str">
        <f t="shared" si="11"/>
        <v/>
      </c>
    </row>
    <row r="475" spans="1:2" ht="22.8" thickBot="1" x14ac:dyDescent="0.35">
      <c r="A475" s="70" t="e" cm="1">
        <f t="array" ref="A475">(IF($K$3='بيان ب'!D469,ROW('بيان ب'!469:469)-1,yyyyy))</f>
        <v>#NAME?</v>
      </c>
      <c r="B475" s="71" t="str">
        <f t="shared" si="11"/>
        <v/>
      </c>
    </row>
    <row r="476" spans="1:2" ht="22.8" thickBot="1" x14ac:dyDescent="0.35">
      <c r="A476" s="70" t="e" cm="1">
        <f t="array" ref="A476">(IF($K$3='بيان ب'!D470,ROW('بيان ب'!470:470)-1,yyyyy))</f>
        <v>#NAME?</v>
      </c>
      <c r="B476" s="71" t="str">
        <f t="shared" si="11"/>
        <v/>
      </c>
    </row>
    <row r="477" spans="1:2" ht="22.8" thickBot="1" x14ac:dyDescent="0.35">
      <c r="A477" s="70" t="e" cm="1">
        <f t="array" ref="A477">(IF($K$3='بيان ب'!D471,ROW('بيان ب'!471:471)-1,yyyyy))</f>
        <v>#NAME?</v>
      </c>
      <c r="B477" s="71" t="str">
        <f t="shared" si="11"/>
        <v/>
      </c>
    </row>
    <row r="478" spans="1:2" ht="22.8" thickBot="1" x14ac:dyDescent="0.35">
      <c r="A478" s="70" t="e" cm="1">
        <f t="array" ref="A478">(IF($K$3='بيان ب'!D472,ROW('بيان ب'!472:472)-1,yyyyy))</f>
        <v>#NAME?</v>
      </c>
      <c r="B478" s="71" t="str">
        <f t="shared" si="11"/>
        <v/>
      </c>
    </row>
    <row r="479" spans="1:2" ht="22.8" thickBot="1" x14ac:dyDescent="0.35">
      <c r="A479" s="70" t="e" cm="1">
        <f t="array" ref="A479">(IF($K$3='بيان ب'!D473,ROW('بيان ب'!473:473)-1,yyyyy))</f>
        <v>#NAME?</v>
      </c>
      <c r="B479" s="71" t="str">
        <f t="shared" si="11"/>
        <v/>
      </c>
    </row>
    <row r="480" spans="1:2" ht="22.8" thickBot="1" x14ac:dyDescent="0.35">
      <c r="A480" s="70" t="e" cm="1">
        <f t="array" ref="A480">(IF($K$3='بيان ب'!D474,ROW('بيان ب'!474:474)-1,yyyyy))</f>
        <v>#NAME?</v>
      </c>
      <c r="B480" s="71" t="str">
        <f t="shared" si="11"/>
        <v/>
      </c>
    </row>
    <row r="481" spans="1:2" ht="22.8" thickBot="1" x14ac:dyDescent="0.35">
      <c r="A481" s="70" t="e" cm="1">
        <f t="array" ref="A481">(IF($K$3='بيان ب'!D475,ROW('بيان ب'!475:475)-1,yyyyy))</f>
        <v>#NAME?</v>
      </c>
      <c r="B481" s="71" t="str">
        <f t="shared" si="11"/>
        <v/>
      </c>
    </row>
    <row r="482" spans="1:2" ht="22.8" thickBot="1" x14ac:dyDescent="0.35">
      <c r="A482" s="70" t="e" cm="1">
        <f t="array" ref="A482">(IF($K$3='بيان ب'!D476,ROW('بيان ب'!476:476)-1,yyyyy))</f>
        <v>#NAME?</v>
      </c>
      <c r="B482" s="71" t="str">
        <f t="shared" si="11"/>
        <v/>
      </c>
    </row>
    <row r="483" spans="1:2" ht="22.8" thickBot="1" x14ac:dyDescent="0.35">
      <c r="A483" s="70" t="e" cm="1">
        <f t="array" ref="A483">(IF($K$3='بيان ب'!D477,ROW('بيان ب'!477:477)-1,yyyyy))</f>
        <v>#NAME?</v>
      </c>
      <c r="B483" s="71" t="str">
        <f t="shared" si="11"/>
        <v/>
      </c>
    </row>
    <row r="484" spans="1:2" ht="22.8" thickBot="1" x14ac:dyDescent="0.35">
      <c r="A484" s="70" t="e" cm="1">
        <f t="array" ref="A484">(IF($K$3='بيان ب'!D478,ROW('بيان ب'!478:478)-1,yyyyy))</f>
        <v>#NAME?</v>
      </c>
      <c r="B484" s="71" t="str">
        <f t="shared" si="11"/>
        <v/>
      </c>
    </row>
    <row r="485" spans="1:2" ht="22.8" thickBot="1" x14ac:dyDescent="0.35">
      <c r="A485" s="70" t="e" cm="1">
        <f t="array" ref="A485">(IF($K$3='بيان ب'!D479,ROW('بيان ب'!479:479)-1,yyyyy))</f>
        <v>#NAME?</v>
      </c>
      <c r="B485" s="71" t="str">
        <f t="shared" si="11"/>
        <v/>
      </c>
    </row>
    <row r="486" spans="1:2" ht="22.8" thickBot="1" x14ac:dyDescent="0.35">
      <c r="A486" s="70" t="e" cm="1">
        <f t="array" ref="A486">(IF($K$3='بيان ب'!D480,ROW('بيان ب'!480:480)-1,yyyyy))</f>
        <v>#NAME?</v>
      </c>
      <c r="B486" s="71" t="str">
        <f t="shared" si="11"/>
        <v/>
      </c>
    </row>
    <row r="487" spans="1:2" ht="22.8" thickBot="1" x14ac:dyDescent="0.35">
      <c r="A487" s="70" t="e" cm="1">
        <f t="array" ref="A487">(IF($K$3='بيان ب'!D481,ROW('بيان ب'!481:481)-1,yyyyy))</f>
        <v>#NAME?</v>
      </c>
      <c r="B487" s="71" t="str">
        <f t="shared" si="11"/>
        <v/>
      </c>
    </row>
    <row r="488" spans="1:2" ht="22.8" thickBot="1" x14ac:dyDescent="0.35">
      <c r="A488" s="70" t="e" cm="1">
        <f t="array" ref="A488">(IF($K$3='بيان ب'!D482,ROW('بيان ب'!482:482)-1,yyyyy))</f>
        <v>#NAME?</v>
      </c>
      <c r="B488" s="71" t="str">
        <f t="shared" si="11"/>
        <v/>
      </c>
    </row>
    <row r="489" spans="1:2" ht="22.8" thickBot="1" x14ac:dyDescent="0.35">
      <c r="A489" s="70" t="e" cm="1">
        <f t="array" ref="A489">(IF($K$3='بيان ب'!D483,ROW('بيان ب'!483:483)-1,yyyyy))</f>
        <v>#NAME?</v>
      </c>
      <c r="B489" s="71" t="str">
        <f t="shared" si="11"/>
        <v/>
      </c>
    </row>
    <row r="490" spans="1:2" ht="22.8" thickBot="1" x14ac:dyDescent="0.35">
      <c r="A490" s="70" t="e" cm="1">
        <f t="array" ref="A490">(IF($K$3='بيان ب'!D484,ROW('بيان ب'!484:484)-1,yyyyy))</f>
        <v>#NAME?</v>
      </c>
      <c r="B490" s="71" t="str">
        <f t="shared" si="11"/>
        <v/>
      </c>
    </row>
    <row r="491" spans="1:2" ht="22.8" thickBot="1" x14ac:dyDescent="0.35">
      <c r="A491" s="70" t="e" cm="1">
        <f t="array" ref="A491">(IF($K$3='بيان ب'!D485,ROW('بيان ب'!485:485)-1,yyyyy))</f>
        <v>#NAME?</v>
      </c>
      <c r="B491" s="71" t="str">
        <f t="shared" si="11"/>
        <v/>
      </c>
    </row>
    <row r="492" spans="1:2" ht="22.8" thickBot="1" x14ac:dyDescent="0.35">
      <c r="A492" s="70" t="e" cm="1">
        <f t="array" ref="A492">(IF($K$3='بيان ب'!D486,ROW('بيان ب'!486:486)-1,yyyyy))</f>
        <v>#NAME?</v>
      </c>
      <c r="B492" s="71" t="str">
        <f t="shared" si="11"/>
        <v/>
      </c>
    </row>
    <row r="493" spans="1:2" ht="22.8" thickBot="1" x14ac:dyDescent="0.35">
      <c r="A493" s="70" t="e" cm="1">
        <f t="array" ref="A493">(IF($K$3='بيان ب'!D487,ROW('بيان ب'!487:487)-1,yyyyy))</f>
        <v>#NAME?</v>
      </c>
      <c r="B493" s="71" t="str">
        <f t="shared" si="11"/>
        <v/>
      </c>
    </row>
    <row r="494" spans="1:2" ht="22.8" thickBot="1" x14ac:dyDescent="0.35">
      <c r="A494" s="70" t="e" cm="1">
        <f t="array" ref="A494">(IF($K$3='بيان ب'!D488,ROW('بيان ب'!488:488)-1,yyyyy))</f>
        <v>#NAME?</v>
      </c>
      <c r="B494" s="71" t="str">
        <f t="shared" si="11"/>
        <v/>
      </c>
    </row>
    <row r="495" spans="1:2" ht="22.8" thickBot="1" x14ac:dyDescent="0.35">
      <c r="A495" s="70" t="e" cm="1">
        <f t="array" ref="A495">(IF($K$3='بيان ب'!D489,ROW('بيان ب'!489:489)-1,yyyyy))</f>
        <v>#NAME?</v>
      </c>
      <c r="B495" s="71" t="str">
        <f t="shared" si="11"/>
        <v/>
      </c>
    </row>
    <row r="496" spans="1:2" ht="22.8" thickBot="1" x14ac:dyDescent="0.35">
      <c r="A496" s="70" t="e" cm="1">
        <f t="array" ref="A496">(IF($K$3='بيان ب'!D490,ROW('بيان ب'!490:490)-1,yyyyy))</f>
        <v>#NAME?</v>
      </c>
      <c r="B496" s="71" t="str">
        <f t="shared" si="11"/>
        <v/>
      </c>
    </row>
    <row r="497" spans="1:2" ht="22.8" thickBot="1" x14ac:dyDescent="0.35">
      <c r="A497" s="70" t="e" cm="1">
        <f t="array" ref="A497">(IF($K$3='بيان ب'!D491,ROW('بيان ب'!491:491)-1,yyyyy))</f>
        <v>#NAME?</v>
      </c>
      <c r="B497" s="71" t="str">
        <f t="shared" si="11"/>
        <v/>
      </c>
    </row>
    <row r="498" spans="1:2" ht="22.8" thickBot="1" x14ac:dyDescent="0.35">
      <c r="A498" s="70" t="e" cm="1">
        <f t="array" ref="A498">(IF($K$3='بيان ب'!D492,ROW('بيان ب'!492:492)-1,yyyyy))</f>
        <v>#NAME?</v>
      </c>
      <c r="B498" s="71" t="str">
        <f t="shared" si="11"/>
        <v/>
      </c>
    </row>
    <row r="499" spans="1:2" ht="22.8" thickBot="1" x14ac:dyDescent="0.35">
      <c r="A499" s="70" t="e" cm="1">
        <f t="array" ref="A499">(IF($K$3='بيان ب'!D493,ROW('بيان ب'!493:493)-1,yyyyy))</f>
        <v>#NAME?</v>
      </c>
      <c r="B499" s="71" t="str">
        <f t="shared" si="11"/>
        <v/>
      </c>
    </row>
    <row r="500" spans="1:2" ht="22.8" thickBot="1" x14ac:dyDescent="0.35">
      <c r="A500" s="70" t="e" cm="1">
        <f t="array" ref="A500">(IF($K$3='بيان ب'!D494,ROW('بيان ب'!494:494)-1,yyyyy))</f>
        <v>#NAME?</v>
      </c>
      <c r="B500" s="71" t="str">
        <f t="shared" si="11"/>
        <v/>
      </c>
    </row>
    <row r="501" spans="1:2" ht="22.8" thickBot="1" x14ac:dyDescent="0.35">
      <c r="A501" s="70" t="e" cm="1">
        <f t="array" ref="A501">(IF($K$3='بيان ب'!D495,ROW('بيان ب'!495:495)-1,yyyyy))</f>
        <v>#NAME?</v>
      </c>
      <c r="B501" s="71" t="str">
        <f t="shared" si="11"/>
        <v/>
      </c>
    </row>
    <row r="502" spans="1:2" ht="22.8" thickBot="1" x14ac:dyDescent="0.35">
      <c r="A502" s="70" t="e" cm="1">
        <f t="array" ref="A502">(IF($K$3='بيان ب'!D496,ROW('بيان ب'!496:496)-1,yyyyy))</f>
        <v>#NAME?</v>
      </c>
      <c r="B502" s="71" t="str">
        <f t="shared" si="11"/>
        <v/>
      </c>
    </row>
    <row r="503" spans="1:2" ht="22.8" thickBot="1" x14ac:dyDescent="0.35">
      <c r="A503" s="70" t="e" cm="1">
        <f t="array" ref="A503">(IF($K$3='بيان ب'!D497,ROW('بيان ب'!497:497)-1,yyyyy))</f>
        <v>#NAME?</v>
      </c>
      <c r="B503" s="71" t="str">
        <f t="shared" si="11"/>
        <v/>
      </c>
    </row>
    <row r="504" spans="1:2" ht="22.8" thickBot="1" x14ac:dyDescent="0.35">
      <c r="A504" s="70" t="e" cm="1">
        <f t="array" ref="A504">(IF($K$3='بيان ب'!D498,ROW('بيان ب'!498:498)-1,yyyyy))</f>
        <v>#NAME?</v>
      </c>
      <c r="B504" s="71" t="str">
        <f t="shared" si="11"/>
        <v/>
      </c>
    </row>
    <row r="505" spans="1:2" ht="22.8" thickBot="1" x14ac:dyDescent="0.35">
      <c r="A505" s="70" t="e" cm="1">
        <f t="array" ref="A505">(IF($K$3='بيان ب'!D499,ROW('بيان ب'!499:499)-1,yyyyy))</f>
        <v>#NAME?</v>
      </c>
      <c r="B505" s="71" t="str">
        <f t="shared" si="11"/>
        <v/>
      </c>
    </row>
    <row r="506" spans="1:2" ht="22.8" thickBot="1" x14ac:dyDescent="0.35">
      <c r="A506" s="70" t="e" cm="1">
        <f t="array" ref="A506">(IF($K$3='بيان ب'!D500,ROW('بيان ب'!500:500)-1,yyyyy))</f>
        <v>#NAME?</v>
      </c>
      <c r="B506" s="71" t="str">
        <f t="shared" si="11"/>
        <v/>
      </c>
    </row>
    <row r="507" spans="1:2" ht="22.8" thickBot="1" x14ac:dyDescent="0.35">
      <c r="A507" s="70" t="e" cm="1">
        <f t="array" ref="A507">(IF($K$3='بيان ب'!D501,ROW('بيان ب'!501:501)-1,yyyyy))</f>
        <v>#NAME?</v>
      </c>
      <c r="B507" s="71" t="str">
        <f t="shared" si="11"/>
        <v/>
      </c>
    </row>
    <row r="508" spans="1:2" ht="22.8" thickBot="1" x14ac:dyDescent="0.35">
      <c r="A508" s="70" t="e" cm="1">
        <f t="array" ref="A508">(IF($K$3='بيان ب'!D502,ROW('بيان ب'!502:502)-1,yyyyy))</f>
        <v>#NAME?</v>
      </c>
      <c r="B508" s="71" t="str">
        <f t="shared" si="11"/>
        <v/>
      </c>
    </row>
    <row r="509" spans="1:2" ht="22.8" thickBot="1" x14ac:dyDescent="0.35">
      <c r="A509" s="70" t="e" cm="1">
        <f t="array" ref="A509">(IF($K$3='بيان ب'!D503,ROW('بيان ب'!503:503)-1,yyyyy))</f>
        <v>#NAME?</v>
      </c>
      <c r="B509" s="71" t="str">
        <f t="shared" si="11"/>
        <v/>
      </c>
    </row>
    <row r="510" spans="1:2" ht="22.8" thickBot="1" x14ac:dyDescent="0.35">
      <c r="A510" s="70" t="e" cm="1">
        <f t="array" ref="A510">(IF($K$3='بيان ب'!D504,ROW('بيان ب'!504:504)-1,yyyyy))</f>
        <v>#NAME?</v>
      </c>
      <c r="B510" s="71" t="str">
        <f t="shared" si="11"/>
        <v/>
      </c>
    </row>
    <row r="511" spans="1:2" ht="22.8" thickBot="1" x14ac:dyDescent="0.35">
      <c r="A511" s="70" t="e" cm="1">
        <f t="array" ref="A511">(IF($K$3='بيان ب'!D505,ROW('بيان ب'!505:505)-1,yyyyy))</f>
        <v>#NAME?</v>
      </c>
      <c r="B511" s="71" t="str">
        <f t="shared" si="11"/>
        <v/>
      </c>
    </row>
    <row r="512" spans="1:2" ht="22.8" thickBot="1" x14ac:dyDescent="0.35">
      <c r="A512" s="70" t="e" cm="1">
        <f t="array" ref="A512">(IF($K$3='بيان ب'!D506,ROW('بيان ب'!506:506)-1,yyyyy))</f>
        <v>#NAME?</v>
      </c>
      <c r="B512" s="71" t="str">
        <f t="shared" si="11"/>
        <v/>
      </c>
    </row>
    <row r="513" spans="1:2" ht="22.8" thickBot="1" x14ac:dyDescent="0.35">
      <c r="A513" s="70" t="e" cm="1">
        <f t="array" ref="A513">(IF($K$3='بيان ب'!D507,ROW('بيان ب'!507:507)-1,yyyyy))</f>
        <v>#NAME?</v>
      </c>
      <c r="B513" s="71" t="str">
        <f t="shared" si="11"/>
        <v/>
      </c>
    </row>
    <row r="514" spans="1:2" ht="22.8" thickBot="1" x14ac:dyDescent="0.35">
      <c r="A514" s="70" t="e" cm="1">
        <f t="array" ref="A514">(IF($K$3='بيان ب'!D508,ROW('بيان ب'!508:508)-1,yyyyy))</f>
        <v>#NAME?</v>
      </c>
      <c r="B514" s="71" t="str">
        <f t="shared" si="11"/>
        <v/>
      </c>
    </row>
    <row r="515" spans="1:2" ht="22.8" thickBot="1" x14ac:dyDescent="0.35">
      <c r="A515" s="70" t="e" cm="1">
        <f t="array" ref="A515">(IF($K$3='بيان ب'!D509,ROW('بيان ب'!509:509)-1,yyyyy))</f>
        <v>#NAME?</v>
      </c>
      <c r="B515" s="71" t="str">
        <f t="shared" si="11"/>
        <v/>
      </c>
    </row>
    <row r="516" spans="1:2" ht="22.8" thickBot="1" x14ac:dyDescent="0.35">
      <c r="A516" s="70" t="e" cm="1">
        <f t="array" ref="A516">(IF($K$3='بيان ب'!D510,ROW('بيان ب'!510:510)-1,yyyyy))</f>
        <v>#NAME?</v>
      </c>
      <c r="B516" s="71" t="str">
        <f t="shared" si="11"/>
        <v/>
      </c>
    </row>
    <row r="517" spans="1:2" ht="22.8" thickBot="1" x14ac:dyDescent="0.35">
      <c r="A517" s="70" t="e" cm="1">
        <f t="array" ref="A517">(IF($K$3='بيان ب'!D511,ROW('بيان ب'!511:511)-1,yyyyy))</f>
        <v>#NAME?</v>
      </c>
      <c r="B517" s="71" t="str">
        <f t="shared" si="11"/>
        <v/>
      </c>
    </row>
    <row r="518" spans="1:2" ht="22.8" thickBot="1" x14ac:dyDescent="0.35">
      <c r="A518" s="70" t="e" cm="1">
        <f t="array" ref="A518">(IF($K$3='بيان ب'!D512,ROW('بيان ب'!512:512)-1,yyyyy))</f>
        <v>#NAME?</v>
      </c>
      <c r="B518" s="71" t="str">
        <f t="shared" si="11"/>
        <v/>
      </c>
    </row>
    <row r="519" spans="1:2" ht="22.8" thickBot="1" x14ac:dyDescent="0.35">
      <c r="A519" s="70" t="e" cm="1">
        <f t="array" ref="A519">(IF($K$3='بيان ب'!D513,ROW('بيان ب'!513:513)-1,yyyyy))</f>
        <v>#NAME?</v>
      </c>
      <c r="B519" s="71" t="str">
        <f t="shared" si="11"/>
        <v/>
      </c>
    </row>
    <row r="520" spans="1:2" ht="22.8" thickBot="1" x14ac:dyDescent="0.35">
      <c r="A520" s="70" t="e" cm="1">
        <f t="array" ref="A520">(IF($K$3='بيان ب'!D514,ROW('بيان ب'!514:514)-1,yyyyy))</f>
        <v>#NAME?</v>
      </c>
      <c r="B520" s="71" t="str">
        <f t="shared" si="11"/>
        <v/>
      </c>
    </row>
    <row r="521" spans="1:2" ht="22.8" thickBot="1" x14ac:dyDescent="0.35">
      <c r="A521" s="70" t="e" cm="1">
        <f t="array" ref="A521">(IF($K$3='بيان ب'!D515,ROW('بيان ب'!515:515)-1,yyyyy))</f>
        <v>#NAME?</v>
      </c>
      <c r="B521" s="71" t="str">
        <f t="shared" ref="B521:B584" si="12">IFERROR(_xlfn.AGGREGATE(15,6,$A$8:$A$1010,ROW(A514)),"")</f>
        <v/>
      </c>
    </row>
    <row r="522" spans="1:2" ht="22.8" thickBot="1" x14ac:dyDescent="0.35">
      <c r="A522" s="70" t="e" cm="1">
        <f t="array" ref="A522">(IF($K$3='بيان ب'!D516,ROW('بيان ب'!516:516)-1,yyyyy))</f>
        <v>#NAME?</v>
      </c>
      <c r="B522" s="71" t="str">
        <f t="shared" si="12"/>
        <v/>
      </c>
    </row>
    <row r="523" spans="1:2" ht="22.8" thickBot="1" x14ac:dyDescent="0.35">
      <c r="A523" s="70" t="e" cm="1">
        <f t="array" ref="A523">(IF($K$3='بيان ب'!D517,ROW('بيان ب'!517:517)-1,yyyyy))</f>
        <v>#NAME?</v>
      </c>
      <c r="B523" s="71" t="str">
        <f t="shared" si="12"/>
        <v/>
      </c>
    </row>
    <row r="524" spans="1:2" ht="22.8" thickBot="1" x14ac:dyDescent="0.35">
      <c r="A524" s="70" t="e" cm="1">
        <f t="array" ref="A524">(IF($K$3='بيان ب'!D518,ROW('بيان ب'!518:518)-1,yyyyy))</f>
        <v>#NAME?</v>
      </c>
      <c r="B524" s="71" t="str">
        <f t="shared" si="12"/>
        <v/>
      </c>
    </row>
    <row r="525" spans="1:2" ht="22.8" thickBot="1" x14ac:dyDescent="0.35">
      <c r="A525" s="70" t="e" cm="1">
        <f t="array" ref="A525">(IF($K$3='بيان ب'!D519,ROW('بيان ب'!519:519)-1,yyyyy))</f>
        <v>#NAME?</v>
      </c>
      <c r="B525" s="71" t="str">
        <f t="shared" si="12"/>
        <v/>
      </c>
    </row>
    <row r="526" spans="1:2" ht="22.8" thickBot="1" x14ac:dyDescent="0.35">
      <c r="A526" s="70" t="e" cm="1">
        <f t="array" ref="A526">(IF($K$3='بيان ب'!D520,ROW('بيان ب'!520:520)-1,yyyyy))</f>
        <v>#NAME?</v>
      </c>
      <c r="B526" s="71" t="str">
        <f t="shared" si="12"/>
        <v/>
      </c>
    </row>
    <row r="527" spans="1:2" ht="22.8" thickBot="1" x14ac:dyDescent="0.35">
      <c r="A527" s="70" t="e" cm="1">
        <f t="array" ref="A527">(IF($K$3='بيان ب'!D521,ROW('بيان ب'!521:521)-1,yyyyy))</f>
        <v>#NAME?</v>
      </c>
      <c r="B527" s="71" t="str">
        <f t="shared" si="12"/>
        <v/>
      </c>
    </row>
    <row r="528" spans="1:2" ht="22.8" thickBot="1" x14ac:dyDescent="0.35">
      <c r="A528" s="70" t="e" cm="1">
        <f t="array" ref="A528">(IF($K$3='بيان ب'!D522,ROW('بيان ب'!522:522)-1,yyyyy))</f>
        <v>#NAME?</v>
      </c>
      <c r="B528" s="71" t="str">
        <f t="shared" si="12"/>
        <v/>
      </c>
    </row>
    <row r="529" spans="1:2" ht="22.8" thickBot="1" x14ac:dyDescent="0.35">
      <c r="A529" s="70" t="e" cm="1">
        <f t="array" ref="A529">(IF($K$3='بيان ب'!D523,ROW('بيان ب'!523:523)-1,yyyyy))</f>
        <v>#NAME?</v>
      </c>
      <c r="B529" s="71" t="str">
        <f t="shared" si="12"/>
        <v/>
      </c>
    </row>
    <row r="530" spans="1:2" ht="22.8" thickBot="1" x14ac:dyDescent="0.35">
      <c r="A530" s="70" t="e" cm="1">
        <f t="array" ref="A530">(IF($K$3='بيان ب'!D524,ROW('بيان ب'!524:524)-1,yyyyy))</f>
        <v>#NAME?</v>
      </c>
      <c r="B530" s="71" t="str">
        <f t="shared" si="12"/>
        <v/>
      </c>
    </row>
    <row r="531" spans="1:2" ht="22.8" thickBot="1" x14ac:dyDescent="0.35">
      <c r="A531" s="70" t="e" cm="1">
        <f t="array" ref="A531">(IF($K$3='بيان ب'!D525,ROW('بيان ب'!525:525)-1,yyyyy))</f>
        <v>#NAME?</v>
      </c>
      <c r="B531" s="71" t="str">
        <f t="shared" si="12"/>
        <v/>
      </c>
    </row>
    <row r="532" spans="1:2" ht="22.8" thickBot="1" x14ac:dyDescent="0.35">
      <c r="A532" s="70" t="e" cm="1">
        <f t="array" ref="A532">(IF($K$3='بيان ب'!D526,ROW('بيان ب'!526:526)-1,yyyyy))</f>
        <v>#NAME?</v>
      </c>
      <c r="B532" s="71" t="str">
        <f t="shared" si="12"/>
        <v/>
      </c>
    </row>
    <row r="533" spans="1:2" ht="22.8" thickBot="1" x14ac:dyDescent="0.35">
      <c r="A533" s="70" t="e" cm="1">
        <f t="array" ref="A533">(IF($K$3='بيان ب'!D527,ROW('بيان ب'!527:527)-1,yyyyy))</f>
        <v>#NAME?</v>
      </c>
      <c r="B533" s="71" t="str">
        <f t="shared" si="12"/>
        <v/>
      </c>
    </row>
    <row r="534" spans="1:2" ht="22.8" thickBot="1" x14ac:dyDescent="0.35">
      <c r="A534" s="70" t="e" cm="1">
        <f t="array" ref="A534">(IF($K$3='بيان ب'!D528,ROW('بيان ب'!528:528)-1,yyyyy))</f>
        <v>#NAME?</v>
      </c>
      <c r="B534" s="71" t="str">
        <f t="shared" si="12"/>
        <v/>
      </c>
    </row>
    <row r="535" spans="1:2" ht="22.8" thickBot="1" x14ac:dyDescent="0.35">
      <c r="A535" s="70" t="e" cm="1">
        <f t="array" ref="A535">(IF($K$3='بيان ب'!D529,ROW('بيان ب'!529:529)-1,yyyyy))</f>
        <v>#NAME?</v>
      </c>
      <c r="B535" s="71" t="str">
        <f t="shared" si="12"/>
        <v/>
      </c>
    </row>
    <row r="536" spans="1:2" ht="22.8" thickBot="1" x14ac:dyDescent="0.35">
      <c r="A536" s="70" t="e" cm="1">
        <f t="array" ref="A536">(IF($K$3='بيان ب'!D530,ROW('بيان ب'!530:530)-1,yyyyy))</f>
        <v>#NAME?</v>
      </c>
      <c r="B536" s="71" t="str">
        <f t="shared" si="12"/>
        <v/>
      </c>
    </row>
    <row r="537" spans="1:2" ht="22.8" thickBot="1" x14ac:dyDescent="0.35">
      <c r="A537" s="70" t="e" cm="1">
        <f t="array" ref="A537">(IF($K$3='بيان ب'!D531,ROW('بيان ب'!531:531)-1,yyyyy))</f>
        <v>#NAME?</v>
      </c>
      <c r="B537" s="71" t="str">
        <f t="shared" si="12"/>
        <v/>
      </c>
    </row>
    <row r="538" spans="1:2" ht="22.8" thickBot="1" x14ac:dyDescent="0.35">
      <c r="A538" s="70" t="e" cm="1">
        <f t="array" ref="A538">(IF($K$3='بيان ب'!D532,ROW('بيان ب'!532:532)-1,yyyyy))</f>
        <v>#NAME?</v>
      </c>
      <c r="B538" s="71" t="str">
        <f t="shared" si="12"/>
        <v/>
      </c>
    </row>
    <row r="539" spans="1:2" ht="22.8" thickBot="1" x14ac:dyDescent="0.35">
      <c r="A539" s="70" t="e" cm="1">
        <f t="array" ref="A539">(IF($K$3='بيان ب'!D533,ROW('بيان ب'!533:533)-1,yyyyy))</f>
        <v>#NAME?</v>
      </c>
      <c r="B539" s="71" t="str">
        <f t="shared" si="12"/>
        <v/>
      </c>
    </row>
    <row r="540" spans="1:2" ht="22.8" thickBot="1" x14ac:dyDescent="0.35">
      <c r="A540" s="70" t="e" cm="1">
        <f t="array" ref="A540">(IF($K$3='بيان ب'!D534,ROW('بيان ب'!534:534)-1,yyyyy))</f>
        <v>#NAME?</v>
      </c>
      <c r="B540" s="71" t="str">
        <f t="shared" si="12"/>
        <v/>
      </c>
    </row>
    <row r="541" spans="1:2" ht="22.8" thickBot="1" x14ac:dyDescent="0.35">
      <c r="A541" s="70" t="e" cm="1">
        <f t="array" ref="A541">(IF($K$3='بيان ب'!D535,ROW('بيان ب'!535:535)-1,yyyyy))</f>
        <v>#NAME?</v>
      </c>
      <c r="B541" s="71" t="str">
        <f t="shared" si="12"/>
        <v/>
      </c>
    </row>
    <row r="542" spans="1:2" ht="22.8" thickBot="1" x14ac:dyDescent="0.35">
      <c r="A542" s="70" t="e" cm="1">
        <f t="array" ref="A542">(IF($K$3='بيان ب'!D536,ROW('بيان ب'!536:536)-1,yyyyy))</f>
        <v>#NAME?</v>
      </c>
      <c r="B542" s="71" t="str">
        <f t="shared" si="12"/>
        <v/>
      </c>
    </row>
    <row r="543" spans="1:2" ht="22.8" thickBot="1" x14ac:dyDescent="0.35">
      <c r="A543" s="70" t="e" cm="1">
        <f t="array" ref="A543">(IF($K$3='بيان ب'!D537,ROW('بيان ب'!537:537)-1,yyyyy))</f>
        <v>#NAME?</v>
      </c>
      <c r="B543" s="71" t="str">
        <f t="shared" si="12"/>
        <v/>
      </c>
    </row>
    <row r="544" spans="1:2" ht="22.8" thickBot="1" x14ac:dyDescent="0.35">
      <c r="A544" s="70" t="e" cm="1">
        <f t="array" ref="A544">(IF($K$3='بيان ب'!D538,ROW('بيان ب'!538:538)-1,yyyyy))</f>
        <v>#NAME?</v>
      </c>
      <c r="B544" s="71" t="str">
        <f t="shared" si="12"/>
        <v/>
      </c>
    </row>
    <row r="545" spans="1:2" ht="22.8" thickBot="1" x14ac:dyDescent="0.35">
      <c r="A545" s="70" t="e" cm="1">
        <f t="array" ref="A545">(IF($K$3='بيان ب'!D539,ROW('بيان ب'!539:539)-1,yyyyy))</f>
        <v>#NAME?</v>
      </c>
      <c r="B545" s="71" t="str">
        <f t="shared" si="12"/>
        <v/>
      </c>
    </row>
    <row r="546" spans="1:2" ht="22.8" thickBot="1" x14ac:dyDescent="0.35">
      <c r="A546" s="70" t="e" cm="1">
        <f t="array" ref="A546">(IF($K$3='بيان ب'!D540,ROW('بيان ب'!540:540)-1,yyyyy))</f>
        <v>#NAME?</v>
      </c>
      <c r="B546" s="71" t="str">
        <f t="shared" si="12"/>
        <v/>
      </c>
    </row>
    <row r="547" spans="1:2" ht="22.8" thickBot="1" x14ac:dyDescent="0.35">
      <c r="A547" s="70" t="e" cm="1">
        <f t="array" ref="A547">(IF($K$3='بيان ب'!D541,ROW('بيان ب'!541:541)-1,yyyyy))</f>
        <v>#NAME?</v>
      </c>
      <c r="B547" s="71" t="str">
        <f t="shared" si="12"/>
        <v/>
      </c>
    </row>
    <row r="548" spans="1:2" ht="22.8" thickBot="1" x14ac:dyDescent="0.35">
      <c r="A548" s="70" t="e" cm="1">
        <f t="array" ref="A548">(IF($K$3='بيان ب'!D542,ROW('بيان ب'!542:542)-1,yyyyy))</f>
        <v>#NAME?</v>
      </c>
      <c r="B548" s="71" t="str">
        <f t="shared" si="12"/>
        <v/>
      </c>
    </row>
    <row r="549" spans="1:2" ht="22.8" thickBot="1" x14ac:dyDescent="0.35">
      <c r="A549" s="70" t="e" cm="1">
        <f t="array" ref="A549">(IF($K$3='بيان ب'!D543,ROW('بيان ب'!543:543)-1,yyyyy))</f>
        <v>#NAME?</v>
      </c>
      <c r="B549" s="71" t="str">
        <f t="shared" si="12"/>
        <v/>
      </c>
    </row>
    <row r="550" spans="1:2" ht="22.8" thickBot="1" x14ac:dyDescent="0.35">
      <c r="A550" s="70" t="e" cm="1">
        <f t="array" ref="A550">(IF($K$3='بيان ب'!D544,ROW('بيان ب'!544:544)-1,yyyyy))</f>
        <v>#NAME?</v>
      </c>
      <c r="B550" s="71" t="str">
        <f t="shared" si="12"/>
        <v/>
      </c>
    </row>
    <row r="551" spans="1:2" ht="22.8" thickBot="1" x14ac:dyDescent="0.35">
      <c r="A551" s="70" t="e" cm="1">
        <f t="array" ref="A551">(IF($K$3='بيان ب'!D545,ROW('بيان ب'!545:545)-1,yyyyy))</f>
        <v>#NAME?</v>
      </c>
      <c r="B551" s="71" t="str">
        <f t="shared" si="12"/>
        <v/>
      </c>
    </row>
    <row r="552" spans="1:2" ht="22.8" thickBot="1" x14ac:dyDescent="0.35">
      <c r="A552" s="70" t="e" cm="1">
        <f t="array" ref="A552">(IF($K$3='بيان ب'!D546,ROW('بيان ب'!546:546)-1,yyyyy))</f>
        <v>#NAME?</v>
      </c>
      <c r="B552" s="71" t="str">
        <f t="shared" si="12"/>
        <v/>
      </c>
    </row>
    <row r="553" spans="1:2" ht="22.8" thickBot="1" x14ac:dyDescent="0.35">
      <c r="A553" s="70" t="e" cm="1">
        <f t="array" ref="A553">(IF($K$3='بيان ب'!D547,ROW('بيان ب'!547:547)-1,yyyyy))</f>
        <v>#NAME?</v>
      </c>
      <c r="B553" s="71" t="str">
        <f t="shared" si="12"/>
        <v/>
      </c>
    </row>
    <row r="554" spans="1:2" ht="22.8" thickBot="1" x14ac:dyDescent="0.35">
      <c r="A554" s="70" t="e" cm="1">
        <f t="array" ref="A554">(IF($K$3='بيان ب'!D548,ROW('بيان ب'!548:548)-1,yyyyy))</f>
        <v>#NAME?</v>
      </c>
      <c r="B554" s="71" t="str">
        <f t="shared" si="12"/>
        <v/>
      </c>
    </row>
    <row r="555" spans="1:2" ht="22.8" thickBot="1" x14ac:dyDescent="0.35">
      <c r="A555" s="70" t="e" cm="1">
        <f t="array" ref="A555">(IF($K$3='بيان ب'!D549,ROW('بيان ب'!549:549)-1,yyyyy))</f>
        <v>#NAME?</v>
      </c>
      <c r="B555" s="71" t="str">
        <f t="shared" si="12"/>
        <v/>
      </c>
    </row>
    <row r="556" spans="1:2" ht="22.8" thickBot="1" x14ac:dyDescent="0.35">
      <c r="A556" s="70" t="e" cm="1">
        <f t="array" ref="A556">(IF($K$3='بيان ب'!D550,ROW('بيان ب'!550:550)-1,yyyyy))</f>
        <v>#NAME?</v>
      </c>
      <c r="B556" s="71" t="str">
        <f t="shared" si="12"/>
        <v/>
      </c>
    </row>
    <row r="557" spans="1:2" ht="22.8" thickBot="1" x14ac:dyDescent="0.35">
      <c r="A557" s="70" t="e" cm="1">
        <f t="array" ref="A557">(IF($K$3='بيان ب'!D551,ROW('بيان ب'!551:551)-1,yyyyy))</f>
        <v>#NAME?</v>
      </c>
      <c r="B557" s="71" t="str">
        <f t="shared" si="12"/>
        <v/>
      </c>
    </row>
    <row r="558" spans="1:2" ht="22.8" thickBot="1" x14ac:dyDescent="0.35">
      <c r="A558" s="70" t="e" cm="1">
        <f t="array" ref="A558">(IF($K$3='بيان ب'!D552,ROW('بيان ب'!552:552)-1,yyyyy))</f>
        <v>#NAME?</v>
      </c>
      <c r="B558" s="71" t="str">
        <f t="shared" si="12"/>
        <v/>
      </c>
    </row>
    <row r="559" spans="1:2" ht="22.8" thickBot="1" x14ac:dyDescent="0.35">
      <c r="A559" s="70" t="e" cm="1">
        <f t="array" ref="A559">(IF($K$3='بيان ب'!D553,ROW('بيان ب'!553:553)-1,yyyyy))</f>
        <v>#NAME?</v>
      </c>
      <c r="B559" s="71" t="str">
        <f t="shared" si="12"/>
        <v/>
      </c>
    </row>
    <row r="560" spans="1:2" ht="22.8" thickBot="1" x14ac:dyDescent="0.35">
      <c r="A560" s="70" t="e" cm="1">
        <f t="array" ref="A560">(IF($K$3='بيان ب'!D554,ROW('بيان ب'!554:554)-1,yyyyy))</f>
        <v>#NAME?</v>
      </c>
      <c r="B560" s="71" t="str">
        <f t="shared" si="12"/>
        <v/>
      </c>
    </row>
    <row r="561" spans="1:2" ht="22.8" thickBot="1" x14ac:dyDescent="0.35">
      <c r="A561" s="70" t="e" cm="1">
        <f t="array" ref="A561">(IF($K$3='بيان ب'!D555,ROW('بيان ب'!555:555)-1,yyyyy))</f>
        <v>#NAME?</v>
      </c>
      <c r="B561" s="71" t="str">
        <f t="shared" si="12"/>
        <v/>
      </c>
    </row>
    <row r="562" spans="1:2" ht="22.8" thickBot="1" x14ac:dyDescent="0.35">
      <c r="A562" s="70" t="e" cm="1">
        <f t="array" ref="A562">(IF($K$3='بيان ب'!D556,ROW('بيان ب'!556:556)-1,yyyyy))</f>
        <v>#NAME?</v>
      </c>
      <c r="B562" s="71" t="str">
        <f t="shared" si="12"/>
        <v/>
      </c>
    </row>
    <row r="563" spans="1:2" ht="22.8" thickBot="1" x14ac:dyDescent="0.35">
      <c r="A563" s="70" t="e" cm="1">
        <f t="array" ref="A563">(IF($K$3='بيان ب'!D557,ROW('بيان ب'!557:557)-1,yyyyy))</f>
        <v>#NAME?</v>
      </c>
      <c r="B563" s="71" t="str">
        <f t="shared" si="12"/>
        <v/>
      </c>
    </row>
    <row r="564" spans="1:2" ht="22.8" thickBot="1" x14ac:dyDescent="0.35">
      <c r="A564" s="70" t="e" cm="1">
        <f t="array" ref="A564">(IF($K$3='بيان ب'!D558,ROW('بيان ب'!558:558)-1,yyyyy))</f>
        <v>#NAME?</v>
      </c>
      <c r="B564" s="71" t="str">
        <f t="shared" si="12"/>
        <v/>
      </c>
    </row>
    <row r="565" spans="1:2" ht="22.8" thickBot="1" x14ac:dyDescent="0.35">
      <c r="A565" s="70" t="e" cm="1">
        <f t="array" ref="A565">(IF($K$3='بيان ب'!D559,ROW('بيان ب'!559:559)-1,yyyyy))</f>
        <v>#NAME?</v>
      </c>
      <c r="B565" s="71" t="str">
        <f t="shared" si="12"/>
        <v/>
      </c>
    </row>
    <row r="566" spans="1:2" ht="22.8" thickBot="1" x14ac:dyDescent="0.35">
      <c r="A566" s="70" t="e" cm="1">
        <f t="array" ref="A566">(IF($K$3='بيان ب'!D560,ROW('بيان ب'!560:560)-1,yyyyy))</f>
        <v>#NAME?</v>
      </c>
      <c r="B566" s="71" t="str">
        <f t="shared" si="12"/>
        <v/>
      </c>
    </row>
    <row r="567" spans="1:2" ht="22.8" thickBot="1" x14ac:dyDescent="0.35">
      <c r="A567" s="70" t="e" cm="1">
        <f t="array" ref="A567">(IF($K$3='بيان ب'!D561,ROW('بيان ب'!561:561)-1,yyyyy))</f>
        <v>#NAME?</v>
      </c>
      <c r="B567" s="71" t="str">
        <f t="shared" si="12"/>
        <v/>
      </c>
    </row>
    <row r="568" spans="1:2" ht="22.8" thickBot="1" x14ac:dyDescent="0.35">
      <c r="A568" s="70" t="e" cm="1">
        <f t="array" ref="A568">(IF($K$3='بيان ب'!D562,ROW('بيان ب'!562:562)-1,yyyyy))</f>
        <v>#NAME?</v>
      </c>
      <c r="B568" s="71" t="str">
        <f t="shared" si="12"/>
        <v/>
      </c>
    </row>
    <row r="569" spans="1:2" ht="22.8" thickBot="1" x14ac:dyDescent="0.35">
      <c r="A569" s="70" t="e" cm="1">
        <f t="array" ref="A569">(IF($K$3='بيان ب'!D563,ROW('بيان ب'!563:563)-1,yyyyy))</f>
        <v>#NAME?</v>
      </c>
      <c r="B569" s="71" t="str">
        <f t="shared" si="12"/>
        <v/>
      </c>
    </row>
    <row r="570" spans="1:2" ht="22.8" thickBot="1" x14ac:dyDescent="0.35">
      <c r="A570" s="70" t="e" cm="1">
        <f t="array" ref="A570">(IF($K$3='بيان ب'!D564,ROW('بيان ب'!564:564)-1,yyyyy))</f>
        <v>#NAME?</v>
      </c>
      <c r="B570" s="71" t="str">
        <f t="shared" si="12"/>
        <v/>
      </c>
    </row>
    <row r="571" spans="1:2" ht="22.8" thickBot="1" x14ac:dyDescent="0.35">
      <c r="A571" s="70" t="e" cm="1">
        <f t="array" ref="A571">(IF($K$3='بيان ب'!D565,ROW('بيان ب'!565:565)-1,yyyyy))</f>
        <v>#NAME?</v>
      </c>
      <c r="B571" s="71" t="str">
        <f t="shared" si="12"/>
        <v/>
      </c>
    </row>
    <row r="572" spans="1:2" ht="22.8" thickBot="1" x14ac:dyDescent="0.35">
      <c r="A572" s="70" t="e" cm="1">
        <f t="array" ref="A572">(IF($K$3='بيان ب'!D566,ROW('بيان ب'!566:566)-1,yyyyy))</f>
        <v>#NAME?</v>
      </c>
      <c r="B572" s="71" t="str">
        <f t="shared" si="12"/>
        <v/>
      </c>
    </row>
    <row r="573" spans="1:2" ht="22.8" thickBot="1" x14ac:dyDescent="0.35">
      <c r="A573" s="70" t="e" cm="1">
        <f t="array" ref="A573">(IF($K$3='بيان ب'!D567,ROW('بيان ب'!567:567)-1,yyyyy))</f>
        <v>#NAME?</v>
      </c>
      <c r="B573" s="71" t="str">
        <f t="shared" si="12"/>
        <v/>
      </c>
    </row>
    <row r="574" spans="1:2" ht="22.8" thickBot="1" x14ac:dyDescent="0.35">
      <c r="A574" s="70" t="e" cm="1">
        <f t="array" ref="A574">(IF($K$3='بيان ب'!D568,ROW('بيان ب'!568:568)-1,yyyyy))</f>
        <v>#NAME?</v>
      </c>
      <c r="B574" s="71" t="str">
        <f t="shared" si="12"/>
        <v/>
      </c>
    </row>
    <row r="575" spans="1:2" ht="22.8" thickBot="1" x14ac:dyDescent="0.35">
      <c r="A575" s="70" t="e" cm="1">
        <f t="array" ref="A575">(IF($K$3='بيان ب'!D569,ROW('بيان ب'!569:569)-1,yyyyy))</f>
        <v>#NAME?</v>
      </c>
      <c r="B575" s="71" t="str">
        <f t="shared" si="12"/>
        <v/>
      </c>
    </row>
    <row r="576" spans="1:2" ht="22.8" thickBot="1" x14ac:dyDescent="0.35">
      <c r="A576" s="70" t="e" cm="1">
        <f t="array" ref="A576">(IF($K$3='بيان ب'!D570,ROW('بيان ب'!570:570)-1,yyyyy))</f>
        <v>#NAME?</v>
      </c>
      <c r="B576" s="71" t="str">
        <f t="shared" si="12"/>
        <v/>
      </c>
    </row>
    <row r="577" spans="1:2" ht="22.8" thickBot="1" x14ac:dyDescent="0.35">
      <c r="A577" s="70" t="e" cm="1">
        <f t="array" ref="A577">(IF($K$3='بيان ب'!D571,ROW('بيان ب'!571:571)-1,yyyyy))</f>
        <v>#NAME?</v>
      </c>
      <c r="B577" s="71" t="str">
        <f t="shared" si="12"/>
        <v/>
      </c>
    </row>
    <row r="578" spans="1:2" ht="22.8" thickBot="1" x14ac:dyDescent="0.35">
      <c r="A578" s="70" t="e" cm="1">
        <f t="array" ref="A578">(IF($K$3='بيان ب'!D572,ROW('بيان ب'!572:572)-1,yyyyy))</f>
        <v>#NAME?</v>
      </c>
      <c r="B578" s="71" t="str">
        <f t="shared" si="12"/>
        <v/>
      </c>
    </row>
    <row r="579" spans="1:2" ht="22.8" thickBot="1" x14ac:dyDescent="0.35">
      <c r="A579" s="70" t="e" cm="1">
        <f t="array" ref="A579">(IF($K$3='بيان ب'!D573,ROW('بيان ب'!573:573)-1,yyyyy))</f>
        <v>#NAME?</v>
      </c>
      <c r="B579" s="71" t="str">
        <f t="shared" si="12"/>
        <v/>
      </c>
    </row>
    <row r="580" spans="1:2" ht="22.8" thickBot="1" x14ac:dyDescent="0.35">
      <c r="A580" s="70" t="e" cm="1">
        <f t="array" ref="A580">(IF($K$3='بيان ب'!D574,ROW('بيان ب'!574:574)-1,yyyyy))</f>
        <v>#NAME?</v>
      </c>
      <c r="B580" s="71" t="str">
        <f t="shared" si="12"/>
        <v/>
      </c>
    </row>
    <row r="581" spans="1:2" ht="22.8" thickBot="1" x14ac:dyDescent="0.35">
      <c r="A581" s="70" t="e" cm="1">
        <f t="array" ref="A581">(IF($K$3='بيان ب'!D575,ROW('بيان ب'!575:575)-1,yyyyy))</f>
        <v>#NAME?</v>
      </c>
      <c r="B581" s="71" t="str">
        <f t="shared" si="12"/>
        <v/>
      </c>
    </row>
    <row r="582" spans="1:2" ht="22.8" thickBot="1" x14ac:dyDescent="0.35">
      <c r="A582" s="70" t="e" cm="1">
        <f t="array" ref="A582">(IF($K$3='بيان ب'!D576,ROW('بيان ب'!576:576)-1,yyyyy))</f>
        <v>#NAME?</v>
      </c>
      <c r="B582" s="71" t="str">
        <f t="shared" si="12"/>
        <v/>
      </c>
    </row>
    <row r="583" spans="1:2" ht="22.8" thickBot="1" x14ac:dyDescent="0.35">
      <c r="A583" s="70" t="e" cm="1">
        <f t="array" ref="A583">(IF($K$3='بيان ب'!D577,ROW('بيان ب'!577:577)-1,yyyyy))</f>
        <v>#NAME?</v>
      </c>
      <c r="B583" s="71" t="str">
        <f t="shared" si="12"/>
        <v/>
      </c>
    </row>
    <row r="584" spans="1:2" ht="22.8" thickBot="1" x14ac:dyDescent="0.35">
      <c r="A584" s="70" t="e" cm="1">
        <f t="array" ref="A584">(IF($K$3='بيان ب'!D578,ROW('بيان ب'!578:578)-1,yyyyy))</f>
        <v>#NAME?</v>
      </c>
      <c r="B584" s="71" t="str">
        <f t="shared" si="12"/>
        <v/>
      </c>
    </row>
    <row r="585" spans="1:2" ht="22.8" thickBot="1" x14ac:dyDescent="0.35">
      <c r="A585" s="70" t="e" cm="1">
        <f t="array" ref="A585">(IF($K$3='بيان ب'!D579,ROW('بيان ب'!579:579)-1,yyyyy))</f>
        <v>#NAME?</v>
      </c>
      <c r="B585" s="71" t="str">
        <f t="shared" ref="B585:B648" si="13">IFERROR(_xlfn.AGGREGATE(15,6,$A$8:$A$1010,ROW(A578)),"")</f>
        <v/>
      </c>
    </row>
    <row r="586" spans="1:2" ht="22.8" thickBot="1" x14ac:dyDescent="0.35">
      <c r="A586" s="70" t="e" cm="1">
        <f t="array" ref="A586">(IF($K$3='بيان ب'!D580,ROW('بيان ب'!580:580)-1,yyyyy))</f>
        <v>#NAME?</v>
      </c>
      <c r="B586" s="71" t="str">
        <f t="shared" si="13"/>
        <v/>
      </c>
    </row>
    <row r="587" spans="1:2" ht="22.8" thickBot="1" x14ac:dyDescent="0.35">
      <c r="A587" s="70" t="e" cm="1">
        <f t="array" ref="A587">(IF($K$3='بيان ب'!D581,ROW('بيان ب'!581:581)-1,yyyyy))</f>
        <v>#NAME?</v>
      </c>
      <c r="B587" s="71" t="str">
        <f t="shared" si="13"/>
        <v/>
      </c>
    </row>
    <row r="588" spans="1:2" ht="22.8" thickBot="1" x14ac:dyDescent="0.35">
      <c r="A588" s="70" t="e" cm="1">
        <f t="array" ref="A588">(IF($K$3='بيان ب'!D582,ROW('بيان ب'!582:582)-1,yyyyy))</f>
        <v>#NAME?</v>
      </c>
      <c r="B588" s="71" t="str">
        <f t="shared" si="13"/>
        <v/>
      </c>
    </row>
    <row r="589" spans="1:2" ht="22.8" thickBot="1" x14ac:dyDescent="0.35">
      <c r="A589" s="70" t="e" cm="1">
        <f t="array" ref="A589">(IF($K$3='بيان ب'!D583,ROW('بيان ب'!583:583)-1,yyyyy))</f>
        <v>#NAME?</v>
      </c>
      <c r="B589" s="71" t="str">
        <f t="shared" si="13"/>
        <v/>
      </c>
    </row>
    <row r="590" spans="1:2" ht="22.8" thickBot="1" x14ac:dyDescent="0.35">
      <c r="A590" s="70" t="e" cm="1">
        <f t="array" ref="A590">(IF($K$3='بيان ب'!D584,ROW('بيان ب'!584:584)-1,yyyyy))</f>
        <v>#NAME?</v>
      </c>
      <c r="B590" s="71" t="str">
        <f t="shared" si="13"/>
        <v/>
      </c>
    </row>
    <row r="591" spans="1:2" ht="22.8" thickBot="1" x14ac:dyDescent="0.35">
      <c r="A591" s="70" t="e" cm="1">
        <f t="array" ref="A591">(IF($K$3='بيان ب'!D585,ROW('بيان ب'!585:585)-1,yyyyy))</f>
        <v>#NAME?</v>
      </c>
      <c r="B591" s="71" t="str">
        <f t="shared" si="13"/>
        <v/>
      </c>
    </row>
    <row r="592" spans="1:2" ht="22.8" thickBot="1" x14ac:dyDescent="0.35">
      <c r="A592" s="70" t="e" cm="1">
        <f t="array" ref="A592">(IF($K$3='بيان ب'!D586,ROW('بيان ب'!586:586)-1,yyyyy))</f>
        <v>#NAME?</v>
      </c>
      <c r="B592" s="71" t="str">
        <f t="shared" si="13"/>
        <v/>
      </c>
    </row>
    <row r="593" spans="1:2" ht="22.8" thickBot="1" x14ac:dyDescent="0.35">
      <c r="A593" s="70" t="e" cm="1">
        <f t="array" ref="A593">(IF($K$3='بيان ب'!D587,ROW('بيان ب'!587:587)-1,yyyyy))</f>
        <v>#NAME?</v>
      </c>
      <c r="B593" s="71" t="str">
        <f t="shared" si="13"/>
        <v/>
      </c>
    </row>
    <row r="594" spans="1:2" ht="22.8" thickBot="1" x14ac:dyDescent="0.35">
      <c r="A594" s="70" t="e" cm="1">
        <f t="array" ref="A594">(IF($K$3='بيان ب'!D588,ROW('بيان ب'!588:588)-1,yyyyy))</f>
        <v>#NAME?</v>
      </c>
      <c r="B594" s="71" t="str">
        <f t="shared" si="13"/>
        <v/>
      </c>
    </row>
    <row r="595" spans="1:2" ht="22.8" thickBot="1" x14ac:dyDescent="0.35">
      <c r="A595" s="70" t="e" cm="1">
        <f t="array" ref="A595">(IF($K$3='بيان ب'!D589,ROW('بيان ب'!589:589)-1,yyyyy))</f>
        <v>#NAME?</v>
      </c>
      <c r="B595" s="71" t="str">
        <f t="shared" si="13"/>
        <v/>
      </c>
    </row>
    <row r="596" spans="1:2" ht="22.8" thickBot="1" x14ac:dyDescent="0.35">
      <c r="A596" s="70" t="e" cm="1">
        <f t="array" ref="A596">(IF($K$3='بيان ب'!D590,ROW('بيان ب'!590:590)-1,yyyyy))</f>
        <v>#NAME?</v>
      </c>
      <c r="B596" s="71" t="str">
        <f t="shared" si="13"/>
        <v/>
      </c>
    </row>
    <row r="597" spans="1:2" ht="22.8" thickBot="1" x14ac:dyDescent="0.35">
      <c r="A597" s="70" t="e" cm="1">
        <f t="array" ref="A597">(IF($K$3='بيان ب'!D591,ROW('بيان ب'!591:591)-1,yyyyy))</f>
        <v>#NAME?</v>
      </c>
      <c r="B597" s="71" t="str">
        <f t="shared" si="13"/>
        <v/>
      </c>
    </row>
    <row r="598" spans="1:2" ht="22.8" thickBot="1" x14ac:dyDescent="0.35">
      <c r="A598" s="70" t="e" cm="1">
        <f t="array" ref="A598">(IF($K$3='بيان ب'!D592,ROW('بيان ب'!592:592)-1,yyyyy))</f>
        <v>#NAME?</v>
      </c>
      <c r="B598" s="71" t="str">
        <f t="shared" si="13"/>
        <v/>
      </c>
    </row>
    <row r="599" spans="1:2" ht="22.8" thickBot="1" x14ac:dyDescent="0.35">
      <c r="A599" s="70" t="e" cm="1">
        <f t="array" ref="A599">(IF($K$3='بيان ب'!D593,ROW('بيان ب'!593:593)-1,yyyyy))</f>
        <v>#NAME?</v>
      </c>
      <c r="B599" s="71" t="str">
        <f t="shared" si="13"/>
        <v/>
      </c>
    </row>
    <row r="600" spans="1:2" ht="22.8" thickBot="1" x14ac:dyDescent="0.35">
      <c r="A600" s="70" t="e" cm="1">
        <f t="array" ref="A600">(IF($K$3='بيان ب'!D594,ROW('بيان ب'!594:594)-1,yyyyy))</f>
        <v>#NAME?</v>
      </c>
      <c r="B600" s="71" t="str">
        <f t="shared" si="13"/>
        <v/>
      </c>
    </row>
    <row r="601" spans="1:2" ht="22.8" thickBot="1" x14ac:dyDescent="0.35">
      <c r="A601" s="70" t="e" cm="1">
        <f t="array" ref="A601">(IF($K$3='بيان ب'!D595,ROW('بيان ب'!595:595)-1,yyyyy))</f>
        <v>#NAME?</v>
      </c>
      <c r="B601" s="71" t="str">
        <f t="shared" si="13"/>
        <v/>
      </c>
    </row>
    <row r="602" spans="1:2" ht="22.8" thickBot="1" x14ac:dyDescent="0.35">
      <c r="A602" s="70" t="e" cm="1">
        <f t="array" ref="A602">(IF($K$3='بيان ب'!D596,ROW('بيان ب'!596:596)-1,yyyyy))</f>
        <v>#NAME?</v>
      </c>
      <c r="B602" s="71" t="str">
        <f t="shared" si="13"/>
        <v/>
      </c>
    </row>
    <row r="603" spans="1:2" ht="22.8" thickBot="1" x14ac:dyDescent="0.35">
      <c r="A603" s="70" t="e" cm="1">
        <f t="array" ref="A603">(IF($K$3='بيان ب'!D597,ROW('بيان ب'!597:597)-1,yyyyy))</f>
        <v>#NAME?</v>
      </c>
      <c r="B603" s="71" t="str">
        <f t="shared" si="13"/>
        <v/>
      </c>
    </row>
    <row r="604" spans="1:2" ht="22.8" thickBot="1" x14ac:dyDescent="0.35">
      <c r="A604" s="70" t="e" cm="1">
        <f t="array" ref="A604">(IF($K$3='بيان ب'!D598,ROW('بيان ب'!598:598)-1,yyyyy))</f>
        <v>#NAME?</v>
      </c>
      <c r="B604" s="71" t="str">
        <f t="shared" si="13"/>
        <v/>
      </c>
    </row>
    <row r="605" spans="1:2" ht="22.8" thickBot="1" x14ac:dyDescent="0.35">
      <c r="A605" s="70" t="e" cm="1">
        <f t="array" ref="A605">(IF($K$3='بيان ب'!D599,ROW('بيان ب'!599:599)-1,yyyyy))</f>
        <v>#NAME?</v>
      </c>
      <c r="B605" s="71" t="str">
        <f t="shared" si="13"/>
        <v/>
      </c>
    </row>
    <row r="606" spans="1:2" ht="22.8" thickBot="1" x14ac:dyDescent="0.35">
      <c r="A606" s="70" t="e" cm="1">
        <f t="array" ref="A606">(IF($K$3='بيان ب'!D600,ROW('بيان ب'!600:600)-1,yyyyy))</f>
        <v>#NAME?</v>
      </c>
      <c r="B606" s="71" t="str">
        <f t="shared" si="13"/>
        <v/>
      </c>
    </row>
    <row r="607" spans="1:2" ht="22.8" thickBot="1" x14ac:dyDescent="0.35">
      <c r="A607" s="70" t="e" cm="1">
        <f t="array" ref="A607">(IF($K$3='بيان ب'!D601,ROW('بيان ب'!601:601)-1,yyyyy))</f>
        <v>#NAME?</v>
      </c>
      <c r="B607" s="71" t="str">
        <f t="shared" si="13"/>
        <v/>
      </c>
    </row>
    <row r="608" spans="1:2" ht="22.8" thickBot="1" x14ac:dyDescent="0.35">
      <c r="A608" s="70" t="e" cm="1">
        <f t="array" ref="A608">(IF($K$3='بيان ب'!D602,ROW('بيان ب'!602:602)-1,yyyyy))</f>
        <v>#NAME?</v>
      </c>
      <c r="B608" s="71" t="str">
        <f t="shared" si="13"/>
        <v/>
      </c>
    </row>
    <row r="609" spans="1:2" ht="22.8" thickBot="1" x14ac:dyDescent="0.35">
      <c r="A609" s="70" t="e" cm="1">
        <f t="array" ref="A609">(IF($K$3='بيان ب'!D603,ROW('بيان ب'!603:603)-1,yyyyy))</f>
        <v>#NAME?</v>
      </c>
      <c r="B609" s="71" t="str">
        <f t="shared" si="13"/>
        <v/>
      </c>
    </row>
    <row r="610" spans="1:2" ht="22.8" thickBot="1" x14ac:dyDescent="0.35">
      <c r="A610" s="70" t="e" cm="1">
        <f t="array" ref="A610">(IF($K$3='بيان ب'!D604,ROW('بيان ب'!604:604)-1,yyyyy))</f>
        <v>#NAME?</v>
      </c>
      <c r="B610" s="71" t="str">
        <f t="shared" si="13"/>
        <v/>
      </c>
    </row>
    <row r="611" spans="1:2" ht="22.8" thickBot="1" x14ac:dyDescent="0.35">
      <c r="A611" s="70" t="e" cm="1">
        <f t="array" ref="A611">(IF($K$3='بيان ب'!D605,ROW('بيان ب'!605:605)-1,yyyyy))</f>
        <v>#NAME?</v>
      </c>
      <c r="B611" s="71" t="str">
        <f t="shared" si="13"/>
        <v/>
      </c>
    </row>
    <row r="612" spans="1:2" ht="22.8" thickBot="1" x14ac:dyDescent="0.35">
      <c r="A612" s="70" t="e" cm="1">
        <f t="array" ref="A612">(IF($K$3='بيان ب'!D606,ROW('بيان ب'!606:606)-1,yyyyy))</f>
        <v>#NAME?</v>
      </c>
      <c r="B612" s="71" t="str">
        <f t="shared" si="13"/>
        <v/>
      </c>
    </row>
    <row r="613" spans="1:2" ht="22.8" thickBot="1" x14ac:dyDescent="0.35">
      <c r="A613" s="70" t="e" cm="1">
        <f t="array" ref="A613">(IF($K$3='بيان ب'!D607,ROW('بيان ب'!607:607)-1,yyyyy))</f>
        <v>#NAME?</v>
      </c>
      <c r="B613" s="71" t="str">
        <f t="shared" si="13"/>
        <v/>
      </c>
    </row>
    <row r="614" spans="1:2" ht="22.8" thickBot="1" x14ac:dyDescent="0.35">
      <c r="A614" s="70" t="e" cm="1">
        <f t="array" ref="A614">(IF($K$3='بيان ب'!D608,ROW('بيان ب'!608:608)-1,yyyyy))</f>
        <v>#NAME?</v>
      </c>
      <c r="B614" s="71" t="str">
        <f t="shared" si="13"/>
        <v/>
      </c>
    </row>
    <row r="615" spans="1:2" ht="22.8" thickBot="1" x14ac:dyDescent="0.35">
      <c r="A615" s="70" t="e" cm="1">
        <f t="array" ref="A615">(IF($K$3='بيان ب'!D609,ROW('بيان ب'!609:609)-1,yyyyy))</f>
        <v>#NAME?</v>
      </c>
      <c r="B615" s="71" t="str">
        <f t="shared" si="13"/>
        <v/>
      </c>
    </row>
    <row r="616" spans="1:2" ht="22.8" thickBot="1" x14ac:dyDescent="0.35">
      <c r="A616" s="70" t="e" cm="1">
        <f t="array" ref="A616">(IF($K$3='بيان ب'!D610,ROW('بيان ب'!610:610)-1,yyyyy))</f>
        <v>#NAME?</v>
      </c>
      <c r="B616" s="71" t="str">
        <f t="shared" si="13"/>
        <v/>
      </c>
    </row>
    <row r="617" spans="1:2" ht="22.8" thickBot="1" x14ac:dyDescent="0.35">
      <c r="A617" s="70" t="e" cm="1">
        <f t="array" ref="A617">(IF($K$3='بيان ب'!D611,ROW('بيان ب'!611:611)-1,yyyyy))</f>
        <v>#NAME?</v>
      </c>
      <c r="B617" s="71" t="str">
        <f t="shared" si="13"/>
        <v/>
      </c>
    </row>
    <row r="618" spans="1:2" ht="22.8" thickBot="1" x14ac:dyDescent="0.35">
      <c r="A618" s="70" t="e" cm="1">
        <f t="array" ref="A618">(IF($K$3='بيان ب'!D612,ROW('بيان ب'!612:612)-1,yyyyy))</f>
        <v>#NAME?</v>
      </c>
      <c r="B618" s="71" t="str">
        <f t="shared" si="13"/>
        <v/>
      </c>
    </row>
    <row r="619" spans="1:2" ht="22.8" thickBot="1" x14ac:dyDescent="0.35">
      <c r="A619" s="70" t="e" cm="1">
        <f t="array" ref="A619">(IF($K$3='بيان ب'!D613,ROW('بيان ب'!613:613)-1,yyyyy))</f>
        <v>#NAME?</v>
      </c>
      <c r="B619" s="71" t="str">
        <f t="shared" si="13"/>
        <v/>
      </c>
    </row>
    <row r="620" spans="1:2" ht="22.8" thickBot="1" x14ac:dyDescent="0.35">
      <c r="A620" s="70" t="e" cm="1">
        <f t="array" ref="A620">(IF($K$3='بيان ب'!D614,ROW('بيان ب'!614:614)-1,yyyyy))</f>
        <v>#NAME?</v>
      </c>
      <c r="B620" s="71" t="str">
        <f t="shared" si="13"/>
        <v/>
      </c>
    </row>
    <row r="621" spans="1:2" ht="22.8" thickBot="1" x14ac:dyDescent="0.35">
      <c r="A621" s="70" t="e" cm="1">
        <f t="array" ref="A621">(IF($K$3='بيان ب'!D615,ROW('بيان ب'!615:615)-1,yyyyy))</f>
        <v>#NAME?</v>
      </c>
      <c r="B621" s="71" t="str">
        <f t="shared" si="13"/>
        <v/>
      </c>
    </row>
    <row r="622" spans="1:2" ht="22.8" thickBot="1" x14ac:dyDescent="0.35">
      <c r="A622" s="70" t="e" cm="1">
        <f t="array" ref="A622">(IF($K$3='بيان ب'!D616,ROW('بيان ب'!616:616)-1,yyyyy))</f>
        <v>#NAME?</v>
      </c>
      <c r="B622" s="71" t="str">
        <f t="shared" si="13"/>
        <v/>
      </c>
    </row>
    <row r="623" spans="1:2" ht="22.8" thickBot="1" x14ac:dyDescent="0.35">
      <c r="A623" s="70" t="e" cm="1">
        <f t="array" ref="A623">(IF($K$3='بيان ب'!D617,ROW('بيان ب'!617:617)-1,yyyyy))</f>
        <v>#NAME?</v>
      </c>
      <c r="B623" s="71" t="str">
        <f t="shared" si="13"/>
        <v/>
      </c>
    </row>
    <row r="624" spans="1:2" ht="22.8" thickBot="1" x14ac:dyDescent="0.35">
      <c r="A624" s="70" t="e" cm="1">
        <f t="array" ref="A624">(IF($K$3='بيان ب'!D618,ROW('بيان ب'!618:618)-1,yyyyy))</f>
        <v>#NAME?</v>
      </c>
      <c r="B624" s="71" t="str">
        <f t="shared" si="13"/>
        <v/>
      </c>
    </row>
    <row r="625" spans="1:2" ht="22.8" thickBot="1" x14ac:dyDescent="0.35">
      <c r="A625" s="70" t="e" cm="1">
        <f t="array" ref="A625">(IF($K$3='بيان ب'!D619,ROW('بيان ب'!619:619)-1,yyyyy))</f>
        <v>#NAME?</v>
      </c>
      <c r="B625" s="71" t="str">
        <f t="shared" si="13"/>
        <v/>
      </c>
    </row>
    <row r="626" spans="1:2" ht="22.8" thickBot="1" x14ac:dyDescent="0.35">
      <c r="A626" s="70" t="e" cm="1">
        <f t="array" ref="A626">(IF($K$3='بيان ب'!D620,ROW('بيان ب'!620:620)-1,yyyyy))</f>
        <v>#NAME?</v>
      </c>
      <c r="B626" s="71" t="str">
        <f t="shared" si="13"/>
        <v/>
      </c>
    </row>
    <row r="627" spans="1:2" ht="22.8" thickBot="1" x14ac:dyDescent="0.35">
      <c r="A627" s="70" t="e" cm="1">
        <f t="array" ref="A627">(IF($K$3='بيان ب'!D621,ROW('بيان ب'!621:621)-1,yyyyy))</f>
        <v>#NAME?</v>
      </c>
      <c r="B627" s="71" t="str">
        <f t="shared" si="13"/>
        <v/>
      </c>
    </row>
    <row r="628" spans="1:2" ht="22.8" thickBot="1" x14ac:dyDescent="0.35">
      <c r="A628" s="70" t="e" cm="1">
        <f t="array" ref="A628">(IF($K$3='بيان ب'!D622,ROW('بيان ب'!622:622)-1,yyyyy))</f>
        <v>#NAME?</v>
      </c>
      <c r="B628" s="71" t="str">
        <f t="shared" si="13"/>
        <v/>
      </c>
    </row>
    <row r="629" spans="1:2" ht="22.8" thickBot="1" x14ac:dyDescent="0.35">
      <c r="A629" s="70" t="e" cm="1">
        <f t="array" ref="A629">(IF($K$3='بيان ب'!D623,ROW('بيان ب'!623:623)-1,yyyyy))</f>
        <v>#NAME?</v>
      </c>
      <c r="B629" s="71" t="str">
        <f t="shared" si="13"/>
        <v/>
      </c>
    </row>
    <row r="630" spans="1:2" ht="22.8" thickBot="1" x14ac:dyDescent="0.35">
      <c r="A630" s="70" t="e" cm="1">
        <f t="array" ref="A630">(IF($K$3='بيان ب'!D624,ROW('بيان ب'!624:624)-1,yyyyy))</f>
        <v>#NAME?</v>
      </c>
      <c r="B630" s="71" t="str">
        <f t="shared" si="13"/>
        <v/>
      </c>
    </row>
    <row r="631" spans="1:2" ht="22.8" thickBot="1" x14ac:dyDescent="0.35">
      <c r="A631" s="70" t="e" cm="1">
        <f t="array" ref="A631">(IF($K$3='بيان ب'!D625,ROW('بيان ب'!625:625)-1,yyyyy))</f>
        <v>#NAME?</v>
      </c>
      <c r="B631" s="71" t="str">
        <f t="shared" si="13"/>
        <v/>
      </c>
    </row>
    <row r="632" spans="1:2" ht="22.8" thickBot="1" x14ac:dyDescent="0.35">
      <c r="A632" s="70" t="e" cm="1">
        <f t="array" ref="A632">(IF($K$3='بيان ب'!D626,ROW('بيان ب'!626:626)-1,yyyyy))</f>
        <v>#NAME?</v>
      </c>
      <c r="B632" s="71" t="str">
        <f t="shared" si="13"/>
        <v/>
      </c>
    </row>
    <row r="633" spans="1:2" ht="22.8" thickBot="1" x14ac:dyDescent="0.35">
      <c r="A633" s="70" t="e" cm="1">
        <f t="array" ref="A633">(IF($K$3='بيان ب'!D627,ROW('بيان ب'!627:627)-1,yyyyy))</f>
        <v>#NAME?</v>
      </c>
      <c r="B633" s="71" t="str">
        <f t="shared" si="13"/>
        <v/>
      </c>
    </row>
    <row r="634" spans="1:2" ht="22.8" thickBot="1" x14ac:dyDescent="0.35">
      <c r="A634" s="70" t="e" cm="1">
        <f t="array" ref="A634">(IF($K$3='بيان ب'!D628,ROW('بيان ب'!628:628)-1,yyyyy))</f>
        <v>#NAME?</v>
      </c>
      <c r="B634" s="71" t="str">
        <f t="shared" si="13"/>
        <v/>
      </c>
    </row>
    <row r="635" spans="1:2" ht="22.8" thickBot="1" x14ac:dyDescent="0.35">
      <c r="A635" s="70" t="e" cm="1">
        <f t="array" ref="A635">(IF($K$3='بيان ب'!D629,ROW('بيان ب'!629:629)-1,yyyyy))</f>
        <v>#NAME?</v>
      </c>
      <c r="B635" s="71" t="str">
        <f t="shared" si="13"/>
        <v/>
      </c>
    </row>
    <row r="636" spans="1:2" ht="22.8" thickBot="1" x14ac:dyDescent="0.35">
      <c r="A636" s="70" t="e" cm="1">
        <f t="array" ref="A636">(IF($K$3='بيان ب'!D630,ROW('بيان ب'!630:630)-1,yyyyy))</f>
        <v>#NAME?</v>
      </c>
      <c r="B636" s="71" t="str">
        <f t="shared" si="13"/>
        <v/>
      </c>
    </row>
    <row r="637" spans="1:2" ht="22.8" thickBot="1" x14ac:dyDescent="0.35">
      <c r="A637" s="70" t="e" cm="1">
        <f t="array" ref="A637">(IF($K$3='بيان ب'!D631,ROW('بيان ب'!631:631)-1,yyyyy))</f>
        <v>#NAME?</v>
      </c>
      <c r="B637" s="71" t="str">
        <f t="shared" si="13"/>
        <v/>
      </c>
    </row>
    <row r="638" spans="1:2" ht="22.8" thickBot="1" x14ac:dyDescent="0.35">
      <c r="A638" s="70" t="e" cm="1">
        <f t="array" ref="A638">(IF($K$3='بيان ب'!D632,ROW('بيان ب'!632:632)-1,yyyyy))</f>
        <v>#NAME?</v>
      </c>
      <c r="B638" s="71" t="str">
        <f t="shared" si="13"/>
        <v/>
      </c>
    </row>
    <row r="639" spans="1:2" ht="22.8" thickBot="1" x14ac:dyDescent="0.35">
      <c r="A639" s="70" t="e" cm="1">
        <f t="array" ref="A639">(IF($K$3='بيان ب'!D633,ROW('بيان ب'!633:633)-1,yyyyy))</f>
        <v>#NAME?</v>
      </c>
      <c r="B639" s="71" t="str">
        <f t="shared" si="13"/>
        <v/>
      </c>
    </row>
    <row r="640" spans="1:2" ht="22.8" thickBot="1" x14ac:dyDescent="0.35">
      <c r="A640" s="70" t="e" cm="1">
        <f t="array" ref="A640">(IF($K$3='بيان ب'!D634,ROW('بيان ب'!634:634)-1,yyyyy))</f>
        <v>#NAME?</v>
      </c>
      <c r="B640" s="71" t="str">
        <f t="shared" si="13"/>
        <v/>
      </c>
    </row>
    <row r="641" spans="1:2" ht="22.8" thickBot="1" x14ac:dyDescent="0.35">
      <c r="A641" s="70" t="e" cm="1">
        <f t="array" ref="A641">(IF($K$3='بيان ب'!D635,ROW('بيان ب'!635:635)-1,yyyyy))</f>
        <v>#NAME?</v>
      </c>
      <c r="B641" s="71" t="str">
        <f t="shared" si="13"/>
        <v/>
      </c>
    </row>
    <row r="642" spans="1:2" ht="22.8" thickBot="1" x14ac:dyDescent="0.35">
      <c r="A642" s="70" t="e" cm="1">
        <f t="array" ref="A642">(IF($K$3='بيان ب'!D636,ROW('بيان ب'!636:636)-1,yyyyy))</f>
        <v>#NAME?</v>
      </c>
      <c r="B642" s="71" t="str">
        <f t="shared" si="13"/>
        <v/>
      </c>
    </row>
    <row r="643" spans="1:2" ht="22.8" thickBot="1" x14ac:dyDescent="0.35">
      <c r="A643" s="70" t="e" cm="1">
        <f t="array" ref="A643">(IF($K$3='بيان ب'!D637,ROW('بيان ب'!637:637)-1,yyyyy))</f>
        <v>#NAME?</v>
      </c>
      <c r="B643" s="71" t="str">
        <f t="shared" si="13"/>
        <v/>
      </c>
    </row>
    <row r="644" spans="1:2" ht="22.8" thickBot="1" x14ac:dyDescent="0.35">
      <c r="A644" s="70" t="e" cm="1">
        <f t="array" ref="A644">(IF($K$3='بيان ب'!D638,ROW('بيان ب'!638:638)-1,yyyyy))</f>
        <v>#NAME?</v>
      </c>
      <c r="B644" s="71" t="str">
        <f t="shared" si="13"/>
        <v/>
      </c>
    </row>
    <row r="645" spans="1:2" ht="22.8" thickBot="1" x14ac:dyDescent="0.35">
      <c r="A645" s="70" t="e" cm="1">
        <f t="array" ref="A645">(IF($K$3='بيان ب'!D639,ROW('بيان ب'!639:639)-1,yyyyy))</f>
        <v>#NAME?</v>
      </c>
      <c r="B645" s="71" t="str">
        <f t="shared" si="13"/>
        <v/>
      </c>
    </row>
    <row r="646" spans="1:2" ht="22.8" thickBot="1" x14ac:dyDescent="0.35">
      <c r="A646" s="70" t="e" cm="1">
        <f t="array" ref="A646">(IF($K$3='بيان ب'!D640,ROW('بيان ب'!640:640)-1,yyyyy))</f>
        <v>#NAME?</v>
      </c>
      <c r="B646" s="71" t="str">
        <f t="shared" si="13"/>
        <v/>
      </c>
    </row>
    <row r="647" spans="1:2" ht="22.8" thickBot="1" x14ac:dyDescent="0.35">
      <c r="A647" s="70" t="e" cm="1">
        <f t="array" ref="A647">(IF($K$3='بيان ب'!D641,ROW('بيان ب'!641:641)-1,yyyyy))</f>
        <v>#NAME?</v>
      </c>
      <c r="B647" s="71" t="str">
        <f t="shared" si="13"/>
        <v/>
      </c>
    </row>
    <row r="648" spans="1:2" ht="22.8" thickBot="1" x14ac:dyDescent="0.35">
      <c r="A648" s="70" t="e" cm="1">
        <f t="array" ref="A648">(IF($K$3='بيان ب'!D642,ROW('بيان ب'!642:642)-1,yyyyy))</f>
        <v>#NAME?</v>
      </c>
      <c r="B648" s="71" t="str">
        <f t="shared" si="13"/>
        <v/>
      </c>
    </row>
    <row r="649" spans="1:2" ht="22.8" thickBot="1" x14ac:dyDescent="0.35">
      <c r="A649" s="70" t="e" cm="1">
        <f t="array" ref="A649">(IF($K$3='بيان ب'!D643,ROW('بيان ب'!643:643)-1,yyyyy))</f>
        <v>#NAME?</v>
      </c>
      <c r="B649" s="71" t="str">
        <f t="shared" ref="B649:B712" si="14">IFERROR(_xlfn.AGGREGATE(15,6,$A$8:$A$1010,ROW(A642)),"")</f>
        <v/>
      </c>
    </row>
    <row r="650" spans="1:2" ht="22.8" thickBot="1" x14ac:dyDescent="0.35">
      <c r="A650" s="70" t="e" cm="1">
        <f t="array" ref="A650">(IF($K$3='بيان ب'!D644,ROW('بيان ب'!644:644)-1,yyyyy))</f>
        <v>#NAME?</v>
      </c>
      <c r="B650" s="71" t="str">
        <f t="shared" si="14"/>
        <v/>
      </c>
    </row>
    <row r="651" spans="1:2" ht="22.8" thickBot="1" x14ac:dyDescent="0.35">
      <c r="A651" s="70" t="e" cm="1">
        <f t="array" ref="A651">(IF($K$3='بيان ب'!D645,ROW('بيان ب'!645:645)-1,yyyyy))</f>
        <v>#NAME?</v>
      </c>
      <c r="B651" s="71" t="str">
        <f t="shared" si="14"/>
        <v/>
      </c>
    </row>
    <row r="652" spans="1:2" ht="22.8" thickBot="1" x14ac:dyDescent="0.35">
      <c r="A652" s="70" t="e" cm="1">
        <f t="array" ref="A652">(IF($K$3='بيان ب'!D646,ROW('بيان ب'!646:646)-1,yyyyy))</f>
        <v>#NAME?</v>
      </c>
      <c r="B652" s="71" t="str">
        <f t="shared" si="14"/>
        <v/>
      </c>
    </row>
    <row r="653" spans="1:2" ht="22.8" thickBot="1" x14ac:dyDescent="0.35">
      <c r="A653" s="70" t="e" cm="1">
        <f t="array" ref="A653">(IF($K$3='بيان ب'!D647,ROW('بيان ب'!647:647)-1,yyyyy))</f>
        <v>#NAME?</v>
      </c>
      <c r="B653" s="71" t="str">
        <f t="shared" si="14"/>
        <v/>
      </c>
    </row>
    <row r="654" spans="1:2" ht="22.8" thickBot="1" x14ac:dyDescent="0.35">
      <c r="A654" s="70" t="e" cm="1">
        <f t="array" ref="A654">(IF($K$3='بيان ب'!D648,ROW('بيان ب'!648:648)-1,yyyyy))</f>
        <v>#NAME?</v>
      </c>
      <c r="B654" s="71" t="str">
        <f t="shared" si="14"/>
        <v/>
      </c>
    </row>
    <row r="655" spans="1:2" ht="22.8" thickBot="1" x14ac:dyDescent="0.35">
      <c r="A655" s="70" t="e" cm="1">
        <f t="array" ref="A655">(IF($K$3='بيان ب'!D649,ROW('بيان ب'!649:649)-1,yyyyy))</f>
        <v>#NAME?</v>
      </c>
      <c r="B655" s="71" t="str">
        <f t="shared" si="14"/>
        <v/>
      </c>
    </row>
    <row r="656" spans="1:2" ht="22.8" thickBot="1" x14ac:dyDescent="0.35">
      <c r="A656" s="70" t="e" cm="1">
        <f t="array" ref="A656">(IF($K$3='بيان ب'!D650,ROW('بيان ب'!650:650)-1,yyyyy))</f>
        <v>#NAME?</v>
      </c>
      <c r="B656" s="71" t="str">
        <f t="shared" si="14"/>
        <v/>
      </c>
    </row>
    <row r="657" spans="1:2" ht="22.8" thickBot="1" x14ac:dyDescent="0.35">
      <c r="A657" s="70" t="e" cm="1">
        <f t="array" ref="A657">(IF($K$3='بيان ب'!D651,ROW('بيان ب'!651:651)-1,yyyyy))</f>
        <v>#NAME?</v>
      </c>
      <c r="B657" s="71" t="str">
        <f t="shared" si="14"/>
        <v/>
      </c>
    </row>
    <row r="658" spans="1:2" ht="22.8" thickBot="1" x14ac:dyDescent="0.35">
      <c r="A658" s="70" t="e" cm="1">
        <f t="array" ref="A658">(IF($K$3='بيان ب'!D652,ROW('بيان ب'!652:652)-1,yyyyy))</f>
        <v>#NAME?</v>
      </c>
      <c r="B658" s="71" t="str">
        <f t="shared" si="14"/>
        <v/>
      </c>
    </row>
    <row r="659" spans="1:2" ht="22.8" thickBot="1" x14ac:dyDescent="0.35">
      <c r="A659" s="70" t="e" cm="1">
        <f t="array" ref="A659">(IF($K$3='بيان ب'!D653,ROW('بيان ب'!653:653)-1,yyyyy))</f>
        <v>#NAME?</v>
      </c>
      <c r="B659" s="71" t="str">
        <f t="shared" si="14"/>
        <v/>
      </c>
    </row>
    <row r="660" spans="1:2" ht="22.8" thickBot="1" x14ac:dyDescent="0.35">
      <c r="A660" s="70" t="e" cm="1">
        <f t="array" ref="A660">(IF($K$3='بيان ب'!D654,ROW('بيان ب'!654:654)-1,yyyyy))</f>
        <v>#NAME?</v>
      </c>
      <c r="B660" s="71" t="str">
        <f t="shared" si="14"/>
        <v/>
      </c>
    </row>
    <row r="661" spans="1:2" ht="22.8" thickBot="1" x14ac:dyDescent="0.35">
      <c r="A661" s="70" t="e" cm="1">
        <f t="array" ref="A661">(IF($K$3='بيان ب'!D655,ROW('بيان ب'!655:655)-1,yyyyy))</f>
        <v>#NAME?</v>
      </c>
      <c r="B661" s="71" t="str">
        <f t="shared" si="14"/>
        <v/>
      </c>
    </row>
    <row r="662" spans="1:2" ht="22.8" thickBot="1" x14ac:dyDescent="0.35">
      <c r="A662" s="70" t="e" cm="1">
        <f t="array" ref="A662">(IF($K$3='بيان ب'!D656,ROW('بيان ب'!656:656)-1,yyyyy))</f>
        <v>#NAME?</v>
      </c>
      <c r="B662" s="71" t="str">
        <f t="shared" si="14"/>
        <v/>
      </c>
    </row>
    <row r="663" spans="1:2" ht="22.8" thickBot="1" x14ac:dyDescent="0.35">
      <c r="A663" s="70" t="e" cm="1">
        <f t="array" ref="A663">(IF($K$3='بيان ب'!D657,ROW('بيان ب'!657:657)-1,yyyyy))</f>
        <v>#NAME?</v>
      </c>
      <c r="B663" s="71" t="str">
        <f t="shared" si="14"/>
        <v/>
      </c>
    </row>
    <row r="664" spans="1:2" ht="22.8" thickBot="1" x14ac:dyDescent="0.35">
      <c r="A664" s="70" t="e" cm="1">
        <f t="array" ref="A664">(IF($K$3='بيان ب'!D658,ROW('بيان ب'!658:658)-1,yyyyy))</f>
        <v>#NAME?</v>
      </c>
      <c r="B664" s="71" t="str">
        <f t="shared" si="14"/>
        <v/>
      </c>
    </row>
    <row r="665" spans="1:2" ht="22.8" thickBot="1" x14ac:dyDescent="0.35">
      <c r="A665" s="70" t="e" cm="1">
        <f t="array" ref="A665">(IF($K$3='بيان ب'!D659,ROW('بيان ب'!659:659)-1,yyyyy))</f>
        <v>#NAME?</v>
      </c>
      <c r="B665" s="71" t="str">
        <f t="shared" si="14"/>
        <v/>
      </c>
    </row>
    <row r="666" spans="1:2" ht="22.8" thickBot="1" x14ac:dyDescent="0.35">
      <c r="A666" s="70" t="e" cm="1">
        <f t="array" ref="A666">(IF($K$3='بيان ب'!D660,ROW('بيان ب'!660:660)-1,yyyyy))</f>
        <v>#NAME?</v>
      </c>
      <c r="B666" s="71" t="str">
        <f t="shared" si="14"/>
        <v/>
      </c>
    </row>
    <row r="667" spans="1:2" ht="22.8" thickBot="1" x14ac:dyDescent="0.35">
      <c r="A667" s="70" t="e" cm="1">
        <f t="array" ref="A667">(IF($K$3='بيان ب'!D661,ROW('بيان ب'!661:661)-1,yyyyy))</f>
        <v>#NAME?</v>
      </c>
      <c r="B667" s="71" t="str">
        <f t="shared" si="14"/>
        <v/>
      </c>
    </row>
    <row r="668" spans="1:2" ht="22.8" thickBot="1" x14ac:dyDescent="0.35">
      <c r="A668" s="70" t="e" cm="1">
        <f t="array" ref="A668">(IF($K$3='بيان ب'!D662,ROW('بيان ب'!662:662)-1,yyyyy))</f>
        <v>#NAME?</v>
      </c>
      <c r="B668" s="71" t="str">
        <f t="shared" si="14"/>
        <v/>
      </c>
    </row>
    <row r="669" spans="1:2" ht="22.8" thickBot="1" x14ac:dyDescent="0.35">
      <c r="A669" s="70" t="e" cm="1">
        <f t="array" ref="A669">(IF($K$3='بيان ب'!D663,ROW('بيان ب'!663:663)-1,yyyyy))</f>
        <v>#NAME?</v>
      </c>
      <c r="B669" s="71" t="str">
        <f t="shared" si="14"/>
        <v/>
      </c>
    </row>
    <row r="670" spans="1:2" ht="22.8" thickBot="1" x14ac:dyDescent="0.35">
      <c r="A670" s="70" t="e" cm="1">
        <f t="array" ref="A670">(IF($K$3='بيان ب'!D664,ROW('بيان ب'!664:664)-1,yyyyy))</f>
        <v>#NAME?</v>
      </c>
      <c r="B670" s="71" t="str">
        <f t="shared" si="14"/>
        <v/>
      </c>
    </row>
    <row r="671" spans="1:2" ht="22.8" thickBot="1" x14ac:dyDescent="0.35">
      <c r="A671" s="70" t="e" cm="1">
        <f t="array" ref="A671">(IF($K$3='بيان ب'!D665,ROW('بيان ب'!665:665)-1,yyyyy))</f>
        <v>#NAME?</v>
      </c>
      <c r="B671" s="71" t="str">
        <f t="shared" si="14"/>
        <v/>
      </c>
    </row>
    <row r="672" spans="1:2" ht="22.8" thickBot="1" x14ac:dyDescent="0.35">
      <c r="A672" s="70" t="e" cm="1">
        <f t="array" ref="A672">(IF($K$3='بيان ب'!D666,ROW('بيان ب'!666:666)-1,yyyyy))</f>
        <v>#NAME?</v>
      </c>
      <c r="B672" s="71" t="str">
        <f t="shared" si="14"/>
        <v/>
      </c>
    </row>
    <row r="673" spans="1:2" ht="22.8" thickBot="1" x14ac:dyDescent="0.35">
      <c r="A673" s="70" t="e" cm="1">
        <f t="array" ref="A673">(IF($K$3='بيان ب'!D667,ROW('بيان ب'!667:667)-1,yyyyy))</f>
        <v>#NAME?</v>
      </c>
      <c r="B673" s="71" t="str">
        <f t="shared" si="14"/>
        <v/>
      </c>
    </row>
    <row r="674" spans="1:2" ht="22.8" thickBot="1" x14ac:dyDescent="0.35">
      <c r="A674" s="70" t="e" cm="1">
        <f t="array" ref="A674">(IF($K$3='بيان ب'!D668,ROW('بيان ب'!668:668)-1,yyyyy))</f>
        <v>#NAME?</v>
      </c>
      <c r="B674" s="71" t="str">
        <f t="shared" si="14"/>
        <v/>
      </c>
    </row>
    <row r="675" spans="1:2" ht="22.8" thickBot="1" x14ac:dyDescent="0.35">
      <c r="A675" s="70" t="e" cm="1">
        <f t="array" ref="A675">(IF($K$3='بيان ب'!D669,ROW('بيان ب'!669:669)-1,yyyyy))</f>
        <v>#NAME?</v>
      </c>
      <c r="B675" s="71" t="str">
        <f t="shared" si="14"/>
        <v/>
      </c>
    </row>
    <row r="676" spans="1:2" ht="22.8" thickBot="1" x14ac:dyDescent="0.35">
      <c r="A676" s="70" t="e" cm="1">
        <f t="array" ref="A676">(IF($K$3='بيان ب'!D670,ROW('بيان ب'!670:670)-1,yyyyy))</f>
        <v>#NAME?</v>
      </c>
      <c r="B676" s="71" t="str">
        <f t="shared" si="14"/>
        <v/>
      </c>
    </row>
    <row r="677" spans="1:2" ht="22.8" thickBot="1" x14ac:dyDescent="0.35">
      <c r="A677" s="70" t="e" cm="1">
        <f t="array" ref="A677">(IF($K$3='بيان ب'!D671,ROW('بيان ب'!671:671)-1,yyyyy))</f>
        <v>#NAME?</v>
      </c>
      <c r="B677" s="71" t="str">
        <f t="shared" si="14"/>
        <v/>
      </c>
    </row>
    <row r="678" spans="1:2" ht="22.8" thickBot="1" x14ac:dyDescent="0.35">
      <c r="A678" s="70" t="e" cm="1">
        <f t="array" ref="A678">(IF($K$3='بيان ب'!D672,ROW('بيان ب'!672:672)-1,yyyyy))</f>
        <v>#NAME?</v>
      </c>
      <c r="B678" s="71" t="str">
        <f t="shared" si="14"/>
        <v/>
      </c>
    </row>
    <row r="679" spans="1:2" ht="22.8" thickBot="1" x14ac:dyDescent="0.35">
      <c r="A679" s="70" t="e" cm="1">
        <f t="array" ref="A679">(IF($K$3='بيان ب'!D673,ROW('بيان ب'!673:673)-1,yyyyy))</f>
        <v>#NAME?</v>
      </c>
      <c r="B679" s="71" t="str">
        <f t="shared" si="14"/>
        <v/>
      </c>
    </row>
    <row r="680" spans="1:2" ht="22.8" thickBot="1" x14ac:dyDescent="0.35">
      <c r="A680" s="70" t="e" cm="1">
        <f t="array" ref="A680">(IF($K$3='بيان ب'!D674,ROW('بيان ب'!674:674)-1,yyyyy))</f>
        <v>#NAME?</v>
      </c>
      <c r="B680" s="71" t="str">
        <f t="shared" si="14"/>
        <v/>
      </c>
    </row>
    <row r="681" spans="1:2" ht="22.8" thickBot="1" x14ac:dyDescent="0.35">
      <c r="A681" s="70" t="e" cm="1">
        <f t="array" ref="A681">(IF($K$3='بيان ب'!D675,ROW('بيان ب'!675:675)-1,yyyyy))</f>
        <v>#NAME?</v>
      </c>
      <c r="B681" s="71" t="str">
        <f t="shared" si="14"/>
        <v/>
      </c>
    </row>
    <row r="682" spans="1:2" ht="22.8" thickBot="1" x14ac:dyDescent="0.35">
      <c r="A682" s="70" t="e" cm="1">
        <f t="array" ref="A682">(IF($K$3='بيان ب'!D676,ROW('بيان ب'!676:676)-1,yyyyy))</f>
        <v>#NAME?</v>
      </c>
      <c r="B682" s="71" t="str">
        <f t="shared" si="14"/>
        <v/>
      </c>
    </row>
    <row r="683" spans="1:2" ht="22.8" thickBot="1" x14ac:dyDescent="0.35">
      <c r="A683" s="70" t="e" cm="1">
        <f t="array" ref="A683">(IF($K$3='بيان ب'!D677,ROW('بيان ب'!677:677)-1,yyyyy))</f>
        <v>#NAME?</v>
      </c>
      <c r="B683" s="71" t="str">
        <f t="shared" si="14"/>
        <v/>
      </c>
    </row>
    <row r="684" spans="1:2" ht="22.8" thickBot="1" x14ac:dyDescent="0.35">
      <c r="A684" s="70" t="e" cm="1">
        <f t="array" ref="A684">(IF($K$3='بيان ب'!D678,ROW('بيان ب'!678:678)-1,yyyyy))</f>
        <v>#NAME?</v>
      </c>
      <c r="B684" s="71" t="str">
        <f t="shared" si="14"/>
        <v/>
      </c>
    </row>
    <row r="685" spans="1:2" ht="22.8" thickBot="1" x14ac:dyDescent="0.35">
      <c r="A685" s="70" t="e" cm="1">
        <f t="array" ref="A685">(IF($K$3='بيان ب'!D679,ROW('بيان ب'!679:679)-1,yyyyy))</f>
        <v>#NAME?</v>
      </c>
      <c r="B685" s="71" t="str">
        <f t="shared" si="14"/>
        <v/>
      </c>
    </row>
    <row r="686" spans="1:2" ht="22.8" thickBot="1" x14ac:dyDescent="0.35">
      <c r="A686" s="70" t="e" cm="1">
        <f t="array" ref="A686">(IF($K$3='بيان ب'!D680,ROW('بيان ب'!680:680)-1,yyyyy))</f>
        <v>#NAME?</v>
      </c>
      <c r="B686" s="71" t="str">
        <f t="shared" si="14"/>
        <v/>
      </c>
    </row>
    <row r="687" spans="1:2" ht="22.8" thickBot="1" x14ac:dyDescent="0.35">
      <c r="A687" s="70" t="e" cm="1">
        <f t="array" ref="A687">(IF($K$3='بيان ب'!D681,ROW('بيان ب'!681:681)-1,yyyyy))</f>
        <v>#NAME?</v>
      </c>
      <c r="B687" s="71" t="str">
        <f t="shared" si="14"/>
        <v/>
      </c>
    </row>
    <row r="688" spans="1:2" ht="22.8" thickBot="1" x14ac:dyDescent="0.35">
      <c r="A688" s="70" t="e" cm="1">
        <f t="array" ref="A688">(IF($K$3='بيان ب'!D682,ROW('بيان ب'!682:682)-1,yyyyy))</f>
        <v>#NAME?</v>
      </c>
      <c r="B688" s="71" t="str">
        <f t="shared" si="14"/>
        <v/>
      </c>
    </row>
    <row r="689" spans="1:2" ht="22.8" thickBot="1" x14ac:dyDescent="0.35">
      <c r="A689" s="70" t="e" cm="1">
        <f t="array" ref="A689">(IF($K$3='بيان ب'!D683,ROW('بيان ب'!683:683)-1,yyyyy))</f>
        <v>#NAME?</v>
      </c>
      <c r="B689" s="71" t="str">
        <f t="shared" si="14"/>
        <v/>
      </c>
    </row>
    <row r="690" spans="1:2" ht="22.8" thickBot="1" x14ac:dyDescent="0.35">
      <c r="A690" s="70" t="e" cm="1">
        <f t="array" ref="A690">(IF($K$3='بيان ب'!D684,ROW('بيان ب'!684:684)-1,yyyyy))</f>
        <v>#NAME?</v>
      </c>
      <c r="B690" s="71" t="str">
        <f t="shared" si="14"/>
        <v/>
      </c>
    </row>
    <row r="691" spans="1:2" ht="22.8" thickBot="1" x14ac:dyDescent="0.35">
      <c r="A691" s="70" t="e" cm="1">
        <f t="array" ref="A691">(IF($K$3='بيان ب'!D685,ROW('بيان ب'!685:685)-1,yyyyy))</f>
        <v>#NAME?</v>
      </c>
      <c r="B691" s="71" t="str">
        <f t="shared" si="14"/>
        <v/>
      </c>
    </row>
    <row r="692" spans="1:2" ht="22.8" thickBot="1" x14ac:dyDescent="0.35">
      <c r="A692" s="70" t="e" cm="1">
        <f t="array" ref="A692">(IF($K$3='بيان ب'!D686,ROW('بيان ب'!686:686)-1,yyyyy))</f>
        <v>#NAME?</v>
      </c>
      <c r="B692" s="71" t="str">
        <f t="shared" si="14"/>
        <v/>
      </c>
    </row>
    <row r="693" spans="1:2" ht="22.8" thickBot="1" x14ac:dyDescent="0.35">
      <c r="A693" s="70" t="e" cm="1">
        <f t="array" ref="A693">(IF($K$3='بيان ب'!D687,ROW('بيان ب'!687:687)-1,yyyyy))</f>
        <v>#NAME?</v>
      </c>
      <c r="B693" s="71" t="str">
        <f t="shared" si="14"/>
        <v/>
      </c>
    </row>
    <row r="694" spans="1:2" ht="22.8" thickBot="1" x14ac:dyDescent="0.35">
      <c r="A694" s="70" t="e" cm="1">
        <f t="array" ref="A694">(IF($K$3='بيان ب'!D688,ROW('بيان ب'!688:688)-1,yyyyy))</f>
        <v>#NAME?</v>
      </c>
      <c r="B694" s="71" t="str">
        <f t="shared" si="14"/>
        <v/>
      </c>
    </row>
    <row r="695" spans="1:2" ht="22.8" thickBot="1" x14ac:dyDescent="0.35">
      <c r="A695" s="70" t="e" cm="1">
        <f t="array" ref="A695">(IF($K$3='بيان ب'!D689,ROW('بيان ب'!689:689)-1,yyyyy))</f>
        <v>#NAME?</v>
      </c>
      <c r="B695" s="71" t="str">
        <f t="shared" si="14"/>
        <v/>
      </c>
    </row>
    <row r="696" spans="1:2" ht="22.8" thickBot="1" x14ac:dyDescent="0.35">
      <c r="A696" s="70" t="e" cm="1">
        <f t="array" ref="A696">(IF($K$3='بيان ب'!D690,ROW('بيان ب'!690:690)-1,yyyyy))</f>
        <v>#NAME?</v>
      </c>
      <c r="B696" s="71" t="str">
        <f t="shared" si="14"/>
        <v/>
      </c>
    </row>
    <row r="697" spans="1:2" ht="22.8" thickBot="1" x14ac:dyDescent="0.35">
      <c r="A697" s="70" t="e" cm="1">
        <f t="array" ref="A697">(IF($K$3='بيان ب'!D691,ROW('بيان ب'!691:691)-1,yyyyy))</f>
        <v>#NAME?</v>
      </c>
      <c r="B697" s="71" t="str">
        <f t="shared" si="14"/>
        <v/>
      </c>
    </row>
    <row r="698" spans="1:2" ht="22.8" thickBot="1" x14ac:dyDescent="0.35">
      <c r="A698" s="70" t="e" cm="1">
        <f t="array" ref="A698">(IF($K$3='بيان ب'!D692,ROW('بيان ب'!692:692)-1,yyyyy))</f>
        <v>#NAME?</v>
      </c>
      <c r="B698" s="71" t="str">
        <f t="shared" si="14"/>
        <v/>
      </c>
    </row>
    <row r="699" spans="1:2" ht="22.8" thickBot="1" x14ac:dyDescent="0.35">
      <c r="A699" s="70" t="e" cm="1">
        <f t="array" ref="A699">(IF($K$3='بيان ب'!D693,ROW('بيان ب'!693:693)-1,yyyyy))</f>
        <v>#NAME?</v>
      </c>
      <c r="B699" s="71" t="str">
        <f t="shared" si="14"/>
        <v/>
      </c>
    </row>
    <row r="700" spans="1:2" ht="22.8" thickBot="1" x14ac:dyDescent="0.35">
      <c r="A700" s="70" t="e" cm="1">
        <f t="array" ref="A700">(IF($K$3='بيان ب'!D694,ROW('بيان ب'!694:694)-1,yyyyy))</f>
        <v>#NAME?</v>
      </c>
      <c r="B700" s="71" t="str">
        <f t="shared" si="14"/>
        <v/>
      </c>
    </row>
    <row r="701" spans="1:2" ht="22.8" thickBot="1" x14ac:dyDescent="0.35">
      <c r="A701" s="70" t="e" cm="1">
        <f t="array" ref="A701">(IF($K$3='بيان ب'!D695,ROW('بيان ب'!695:695)-1,yyyyy))</f>
        <v>#NAME?</v>
      </c>
      <c r="B701" s="71" t="str">
        <f t="shared" si="14"/>
        <v/>
      </c>
    </row>
    <row r="702" spans="1:2" ht="22.8" thickBot="1" x14ac:dyDescent="0.35">
      <c r="A702" s="70" t="e" cm="1">
        <f t="array" ref="A702">(IF($K$3='بيان ب'!D696,ROW('بيان ب'!696:696)-1,yyyyy))</f>
        <v>#NAME?</v>
      </c>
      <c r="B702" s="71" t="str">
        <f t="shared" si="14"/>
        <v/>
      </c>
    </row>
    <row r="703" spans="1:2" ht="22.8" thickBot="1" x14ac:dyDescent="0.35">
      <c r="A703" s="70" t="e" cm="1">
        <f t="array" ref="A703">(IF($K$3='بيان ب'!D697,ROW('بيان ب'!697:697)-1,yyyyy))</f>
        <v>#NAME?</v>
      </c>
      <c r="B703" s="71" t="str">
        <f t="shared" si="14"/>
        <v/>
      </c>
    </row>
    <row r="704" spans="1:2" ht="22.8" thickBot="1" x14ac:dyDescent="0.35">
      <c r="A704" s="70" t="e" cm="1">
        <f t="array" ref="A704">(IF($K$3='بيان ب'!D698,ROW('بيان ب'!698:698)-1,yyyyy))</f>
        <v>#NAME?</v>
      </c>
      <c r="B704" s="71" t="str">
        <f t="shared" si="14"/>
        <v/>
      </c>
    </row>
    <row r="705" spans="1:2" ht="22.8" thickBot="1" x14ac:dyDescent="0.35">
      <c r="A705" s="70" t="e" cm="1">
        <f t="array" ref="A705">(IF($K$3='بيان ب'!D699,ROW('بيان ب'!699:699)-1,yyyyy))</f>
        <v>#NAME?</v>
      </c>
      <c r="B705" s="71" t="str">
        <f t="shared" si="14"/>
        <v/>
      </c>
    </row>
    <row r="706" spans="1:2" ht="22.8" thickBot="1" x14ac:dyDescent="0.35">
      <c r="A706" s="70" t="e" cm="1">
        <f t="array" ref="A706">(IF($K$3='بيان ب'!D700,ROW('بيان ب'!700:700)-1,yyyyy))</f>
        <v>#NAME?</v>
      </c>
      <c r="B706" s="71" t="str">
        <f t="shared" si="14"/>
        <v/>
      </c>
    </row>
    <row r="707" spans="1:2" ht="22.8" thickBot="1" x14ac:dyDescent="0.35">
      <c r="A707" s="70" t="e" cm="1">
        <f t="array" ref="A707">(IF($K$3='بيان ب'!D701,ROW('بيان ب'!701:701)-1,yyyyy))</f>
        <v>#NAME?</v>
      </c>
      <c r="B707" s="71" t="str">
        <f t="shared" si="14"/>
        <v/>
      </c>
    </row>
    <row r="708" spans="1:2" ht="22.8" thickBot="1" x14ac:dyDescent="0.35">
      <c r="A708" s="70" t="e" cm="1">
        <f t="array" ref="A708">(IF($K$3='بيان ب'!D702,ROW('بيان ب'!702:702)-1,yyyyy))</f>
        <v>#NAME?</v>
      </c>
      <c r="B708" s="71" t="str">
        <f t="shared" si="14"/>
        <v/>
      </c>
    </row>
    <row r="709" spans="1:2" ht="22.8" thickBot="1" x14ac:dyDescent="0.35">
      <c r="A709" s="70" t="e" cm="1">
        <f t="array" ref="A709">(IF($K$3='بيان ب'!D703,ROW('بيان ب'!703:703)-1,yyyyy))</f>
        <v>#NAME?</v>
      </c>
      <c r="B709" s="71" t="str">
        <f t="shared" si="14"/>
        <v/>
      </c>
    </row>
    <row r="710" spans="1:2" ht="22.8" thickBot="1" x14ac:dyDescent="0.35">
      <c r="A710" s="70" t="e" cm="1">
        <f t="array" ref="A710">(IF($K$3='بيان ب'!D704,ROW('بيان ب'!704:704)-1,yyyyy))</f>
        <v>#NAME?</v>
      </c>
      <c r="B710" s="71" t="str">
        <f t="shared" si="14"/>
        <v/>
      </c>
    </row>
    <row r="711" spans="1:2" ht="22.8" thickBot="1" x14ac:dyDescent="0.35">
      <c r="A711" s="70" t="e" cm="1">
        <f t="array" ref="A711">(IF($K$3='بيان ب'!D705,ROW('بيان ب'!705:705)-1,yyyyy))</f>
        <v>#NAME?</v>
      </c>
      <c r="B711" s="71" t="str">
        <f t="shared" si="14"/>
        <v/>
      </c>
    </row>
    <row r="712" spans="1:2" ht="22.8" thickBot="1" x14ac:dyDescent="0.35">
      <c r="A712" s="70" t="e" cm="1">
        <f t="array" ref="A712">(IF($K$3='بيان ب'!D706,ROW('بيان ب'!706:706)-1,yyyyy))</f>
        <v>#NAME?</v>
      </c>
      <c r="B712" s="71" t="str">
        <f t="shared" si="14"/>
        <v/>
      </c>
    </row>
    <row r="713" spans="1:2" ht="22.8" thickBot="1" x14ac:dyDescent="0.35">
      <c r="A713" s="70" t="e" cm="1">
        <f t="array" ref="A713">(IF($K$3='بيان ب'!D707,ROW('بيان ب'!707:707)-1,yyyyy))</f>
        <v>#NAME?</v>
      </c>
      <c r="B713" s="71" t="str">
        <f t="shared" ref="B713:B776" si="15">IFERROR(_xlfn.AGGREGATE(15,6,$A$8:$A$1010,ROW(A706)),"")</f>
        <v/>
      </c>
    </row>
    <row r="714" spans="1:2" ht="22.8" thickBot="1" x14ac:dyDescent="0.35">
      <c r="A714" s="70" t="e" cm="1">
        <f t="array" ref="A714">(IF($K$3='بيان ب'!D708,ROW('بيان ب'!708:708)-1,yyyyy))</f>
        <v>#NAME?</v>
      </c>
      <c r="B714" s="71" t="str">
        <f t="shared" si="15"/>
        <v/>
      </c>
    </row>
    <row r="715" spans="1:2" ht="22.8" thickBot="1" x14ac:dyDescent="0.35">
      <c r="A715" s="70" t="e" cm="1">
        <f t="array" ref="A715">(IF($K$3='بيان ب'!D709,ROW('بيان ب'!709:709)-1,yyyyy))</f>
        <v>#NAME?</v>
      </c>
      <c r="B715" s="71" t="str">
        <f t="shared" si="15"/>
        <v/>
      </c>
    </row>
    <row r="716" spans="1:2" ht="22.8" thickBot="1" x14ac:dyDescent="0.35">
      <c r="A716" s="70" t="e" cm="1">
        <f t="array" ref="A716">(IF($K$3='بيان ب'!D710,ROW('بيان ب'!710:710)-1,yyyyy))</f>
        <v>#NAME?</v>
      </c>
      <c r="B716" s="71" t="str">
        <f t="shared" si="15"/>
        <v/>
      </c>
    </row>
    <row r="717" spans="1:2" ht="22.8" thickBot="1" x14ac:dyDescent="0.35">
      <c r="A717" s="70" t="e" cm="1">
        <f t="array" ref="A717">(IF($K$3='بيان ب'!D711,ROW('بيان ب'!711:711)-1,yyyyy))</f>
        <v>#NAME?</v>
      </c>
      <c r="B717" s="71" t="str">
        <f t="shared" si="15"/>
        <v/>
      </c>
    </row>
    <row r="718" spans="1:2" ht="22.8" thickBot="1" x14ac:dyDescent="0.35">
      <c r="A718" s="70" t="e" cm="1">
        <f t="array" ref="A718">(IF($K$3='بيان ب'!D712,ROW('بيان ب'!712:712)-1,yyyyy))</f>
        <v>#NAME?</v>
      </c>
      <c r="B718" s="71" t="str">
        <f t="shared" si="15"/>
        <v/>
      </c>
    </row>
    <row r="719" spans="1:2" ht="22.8" thickBot="1" x14ac:dyDescent="0.35">
      <c r="A719" s="70" t="e" cm="1">
        <f t="array" ref="A719">(IF($K$3='بيان ب'!D713,ROW('بيان ب'!713:713)-1,yyyyy))</f>
        <v>#NAME?</v>
      </c>
      <c r="B719" s="71" t="str">
        <f t="shared" si="15"/>
        <v/>
      </c>
    </row>
    <row r="720" spans="1:2" ht="22.8" thickBot="1" x14ac:dyDescent="0.35">
      <c r="A720" s="70" t="e" cm="1">
        <f t="array" ref="A720">(IF($K$3='بيان ب'!D714,ROW('بيان ب'!714:714)-1,yyyyy))</f>
        <v>#NAME?</v>
      </c>
      <c r="B720" s="71" t="str">
        <f t="shared" si="15"/>
        <v/>
      </c>
    </row>
    <row r="721" spans="1:2" ht="22.8" thickBot="1" x14ac:dyDescent="0.35">
      <c r="A721" s="70" t="e" cm="1">
        <f t="array" ref="A721">(IF($K$3='بيان ب'!D715,ROW('بيان ب'!715:715)-1,yyyyy))</f>
        <v>#NAME?</v>
      </c>
      <c r="B721" s="71" t="str">
        <f t="shared" si="15"/>
        <v/>
      </c>
    </row>
    <row r="722" spans="1:2" ht="22.8" thickBot="1" x14ac:dyDescent="0.35">
      <c r="A722" s="70" t="e" cm="1">
        <f t="array" ref="A722">(IF($K$3='بيان ب'!D716,ROW('بيان ب'!716:716)-1,yyyyy))</f>
        <v>#NAME?</v>
      </c>
      <c r="B722" s="71" t="str">
        <f t="shared" si="15"/>
        <v/>
      </c>
    </row>
    <row r="723" spans="1:2" ht="22.8" thickBot="1" x14ac:dyDescent="0.35">
      <c r="A723" s="70" t="e" cm="1">
        <f t="array" ref="A723">(IF($K$3='بيان ب'!D717,ROW('بيان ب'!717:717)-1,yyyyy))</f>
        <v>#NAME?</v>
      </c>
      <c r="B723" s="71" t="str">
        <f t="shared" si="15"/>
        <v/>
      </c>
    </row>
    <row r="724" spans="1:2" ht="22.8" thickBot="1" x14ac:dyDescent="0.35">
      <c r="A724" s="70" t="e" cm="1">
        <f t="array" ref="A724">(IF($K$3='بيان ب'!D718,ROW('بيان ب'!718:718)-1,yyyyy))</f>
        <v>#NAME?</v>
      </c>
      <c r="B724" s="71" t="str">
        <f t="shared" si="15"/>
        <v/>
      </c>
    </row>
    <row r="725" spans="1:2" ht="22.8" thickBot="1" x14ac:dyDescent="0.35">
      <c r="A725" s="70" t="e" cm="1">
        <f t="array" ref="A725">(IF($K$3='بيان ب'!D719,ROW('بيان ب'!719:719)-1,yyyyy))</f>
        <v>#NAME?</v>
      </c>
      <c r="B725" s="71" t="str">
        <f t="shared" si="15"/>
        <v/>
      </c>
    </row>
    <row r="726" spans="1:2" ht="22.8" thickBot="1" x14ac:dyDescent="0.35">
      <c r="A726" s="70" t="e" cm="1">
        <f t="array" ref="A726">(IF($K$3='بيان ب'!D720,ROW('بيان ب'!720:720)-1,yyyyy))</f>
        <v>#NAME?</v>
      </c>
      <c r="B726" s="71" t="str">
        <f t="shared" si="15"/>
        <v/>
      </c>
    </row>
    <row r="727" spans="1:2" ht="22.8" thickBot="1" x14ac:dyDescent="0.35">
      <c r="A727" s="70" t="e" cm="1">
        <f t="array" ref="A727">(IF($K$3='بيان ب'!D721,ROW('بيان ب'!721:721)-1,yyyyy))</f>
        <v>#NAME?</v>
      </c>
      <c r="B727" s="71" t="str">
        <f t="shared" si="15"/>
        <v/>
      </c>
    </row>
    <row r="728" spans="1:2" ht="22.8" thickBot="1" x14ac:dyDescent="0.35">
      <c r="A728" s="70" t="e" cm="1">
        <f t="array" ref="A728">(IF($K$3='بيان ب'!D722,ROW('بيان ب'!722:722)-1,yyyyy))</f>
        <v>#NAME?</v>
      </c>
      <c r="B728" s="71" t="str">
        <f t="shared" si="15"/>
        <v/>
      </c>
    </row>
    <row r="729" spans="1:2" ht="22.8" thickBot="1" x14ac:dyDescent="0.35">
      <c r="A729" s="70" t="e" cm="1">
        <f t="array" ref="A729">(IF($K$3='بيان ب'!D723,ROW('بيان ب'!723:723)-1,yyyyy))</f>
        <v>#NAME?</v>
      </c>
      <c r="B729" s="71" t="str">
        <f t="shared" si="15"/>
        <v/>
      </c>
    </row>
    <row r="730" spans="1:2" ht="22.8" thickBot="1" x14ac:dyDescent="0.35">
      <c r="A730" s="70" t="e" cm="1">
        <f t="array" ref="A730">(IF($K$3='بيان ب'!D724,ROW('بيان ب'!724:724)-1,yyyyy))</f>
        <v>#NAME?</v>
      </c>
      <c r="B730" s="71" t="str">
        <f t="shared" si="15"/>
        <v/>
      </c>
    </row>
    <row r="731" spans="1:2" ht="22.8" thickBot="1" x14ac:dyDescent="0.35">
      <c r="A731" s="70" t="e" cm="1">
        <f t="array" ref="A731">(IF($K$3='بيان ب'!D725,ROW('بيان ب'!725:725)-1,yyyyy))</f>
        <v>#NAME?</v>
      </c>
      <c r="B731" s="71" t="str">
        <f t="shared" si="15"/>
        <v/>
      </c>
    </row>
    <row r="732" spans="1:2" ht="22.8" thickBot="1" x14ac:dyDescent="0.35">
      <c r="A732" s="70" t="e" cm="1">
        <f t="array" ref="A732">(IF($K$3='بيان ب'!D726,ROW('بيان ب'!726:726)-1,yyyyy))</f>
        <v>#NAME?</v>
      </c>
      <c r="B732" s="71" t="str">
        <f t="shared" si="15"/>
        <v/>
      </c>
    </row>
    <row r="733" spans="1:2" ht="22.8" thickBot="1" x14ac:dyDescent="0.35">
      <c r="A733" s="70" t="e" cm="1">
        <f t="array" ref="A733">(IF($K$3='بيان ب'!D727,ROW('بيان ب'!727:727)-1,yyyyy))</f>
        <v>#NAME?</v>
      </c>
      <c r="B733" s="71" t="str">
        <f t="shared" si="15"/>
        <v/>
      </c>
    </row>
    <row r="734" spans="1:2" ht="22.8" thickBot="1" x14ac:dyDescent="0.35">
      <c r="A734" s="70" t="e" cm="1">
        <f t="array" ref="A734">(IF($K$3='بيان ب'!D728,ROW('بيان ب'!728:728)-1,yyyyy))</f>
        <v>#NAME?</v>
      </c>
      <c r="B734" s="71" t="str">
        <f t="shared" si="15"/>
        <v/>
      </c>
    </row>
    <row r="735" spans="1:2" ht="22.8" thickBot="1" x14ac:dyDescent="0.35">
      <c r="A735" s="70" t="e" cm="1">
        <f t="array" ref="A735">(IF($K$3='بيان ب'!D729,ROW('بيان ب'!729:729)-1,yyyyy))</f>
        <v>#NAME?</v>
      </c>
      <c r="B735" s="71" t="str">
        <f t="shared" si="15"/>
        <v/>
      </c>
    </row>
    <row r="736" spans="1:2" ht="22.8" thickBot="1" x14ac:dyDescent="0.35">
      <c r="A736" s="70" t="e" cm="1">
        <f t="array" ref="A736">(IF($K$3='بيان ب'!D730,ROW('بيان ب'!730:730)-1,yyyyy))</f>
        <v>#NAME?</v>
      </c>
      <c r="B736" s="71" t="str">
        <f t="shared" si="15"/>
        <v/>
      </c>
    </row>
    <row r="737" spans="1:2" ht="22.8" thickBot="1" x14ac:dyDescent="0.35">
      <c r="A737" s="70" t="e" cm="1">
        <f t="array" ref="A737">(IF($K$3='بيان ب'!D731,ROW('بيان ب'!731:731)-1,yyyyy))</f>
        <v>#NAME?</v>
      </c>
      <c r="B737" s="71" t="str">
        <f t="shared" si="15"/>
        <v/>
      </c>
    </row>
    <row r="738" spans="1:2" ht="22.8" thickBot="1" x14ac:dyDescent="0.35">
      <c r="A738" s="70" t="e" cm="1">
        <f t="array" ref="A738">(IF($K$3='بيان ب'!D732,ROW('بيان ب'!732:732)-1,yyyyy))</f>
        <v>#NAME?</v>
      </c>
      <c r="B738" s="71" t="str">
        <f t="shared" si="15"/>
        <v/>
      </c>
    </row>
    <row r="739" spans="1:2" ht="22.8" thickBot="1" x14ac:dyDescent="0.35">
      <c r="A739" s="70" t="e" cm="1">
        <f t="array" ref="A739">(IF($K$3='بيان ب'!D733,ROW('بيان ب'!733:733)-1,yyyyy))</f>
        <v>#NAME?</v>
      </c>
      <c r="B739" s="71" t="str">
        <f t="shared" si="15"/>
        <v/>
      </c>
    </row>
    <row r="740" spans="1:2" ht="22.8" thickBot="1" x14ac:dyDescent="0.35">
      <c r="A740" s="70" t="e" cm="1">
        <f t="array" ref="A740">(IF($K$3='بيان ب'!D734,ROW('بيان ب'!734:734)-1,yyyyy))</f>
        <v>#NAME?</v>
      </c>
      <c r="B740" s="71" t="str">
        <f t="shared" si="15"/>
        <v/>
      </c>
    </row>
    <row r="741" spans="1:2" ht="22.8" thickBot="1" x14ac:dyDescent="0.35">
      <c r="A741" s="70" t="e" cm="1">
        <f t="array" ref="A741">(IF($K$3='بيان ب'!D735,ROW('بيان ب'!735:735)-1,yyyyy))</f>
        <v>#NAME?</v>
      </c>
      <c r="B741" s="71" t="str">
        <f t="shared" si="15"/>
        <v/>
      </c>
    </row>
    <row r="742" spans="1:2" ht="22.8" thickBot="1" x14ac:dyDescent="0.35">
      <c r="A742" s="70" t="e" cm="1">
        <f t="array" ref="A742">(IF($K$3='بيان ب'!D736,ROW('بيان ب'!736:736)-1,yyyyy))</f>
        <v>#NAME?</v>
      </c>
      <c r="B742" s="71" t="str">
        <f t="shared" si="15"/>
        <v/>
      </c>
    </row>
    <row r="743" spans="1:2" ht="22.8" thickBot="1" x14ac:dyDescent="0.35">
      <c r="A743" s="70" t="e" cm="1">
        <f t="array" ref="A743">(IF($K$3='بيان ب'!D737,ROW('بيان ب'!737:737)-1,yyyyy))</f>
        <v>#NAME?</v>
      </c>
      <c r="B743" s="71" t="str">
        <f t="shared" si="15"/>
        <v/>
      </c>
    </row>
    <row r="744" spans="1:2" ht="22.8" thickBot="1" x14ac:dyDescent="0.35">
      <c r="A744" s="70" t="e" cm="1">
        <f t="array" ref="A744">(IF($K$3='بيان ب'!D738,ROW('بيان ب'!738:738)-1,yyyyy))</f>
        <v>#NAME?</v>
      </c>
      <c r="B744" s="71" t="str">
        <f t="shared" si="15"/>
        <v/>
      </c>
    </row>
    <row r="745" spans="1:2" ht="22.8" thickBot="1" x14ac:dyDescent="0.35">
      <c r="A745" s="70" t="e" cm="1">
        <f t="array" ref="A745">(IF($K$3='بيان ب'!D739,ROW('بيان ب'!739:739)-1,yyyyy))</f>
        <v>#NAME?</v>
      </c>
      <c r="B745" s="71" t="str">
        <f t="shared" si="15"/>
        <v/>
      </c>
    </row>
    <row r="746" spans="1:2" ht="22.8" thickBot="1" x14ac:dyDescent="0.35">
      <c r="A746" s="70" t="e" cm="1">
        <f t="array" ref="A746">(IF($K$3='بيان ب'!D740,ROW('بيان ب'!740:740)-1,yyyyy))</f>
        <v>#NAME?</v>
      </c>
      <c r="B746" s="71" t="str">
        <f t="shared" si="15"/>
        <v/>
      </c>
    </row>
    <row r="747" spans="1:2" ht="22.8" thickBot="1" x14ac:dyDescent="0.35">
      <c r="A747" s="70" t="e" cm="1">
        <f t="array" ref="A747">(IF($K$3='بيان ب'!D741,ROW('بيان ب'!741:741)-1,yyyyy))</f>
        <v>#NAME?</v>
      </c>
      <c r="B747" s="71" t="str">
        <f t="shared" si="15"/>
        <v/>
      </c>
    </row>
    <row r="748" spans="1:2" ht="22.8" thickBot="1" x14ac:dyDescent="0.35">
      <c r="A748" s="70" t="e" cm="1">
        <f t="array" ref="A748">(IF($K$3='بيان ب'!D742,ROW('بيان ب'!742:742)-1,yyyyy))</f>
        <v>#NAME?</v>
      </c>
      <c r="B748" s="71" t="str">
        <f t="shared" si="15"/>
        <v/>
      </c>
    </row>
    <row r="749" spans="1:2" ht="22.8" thickBot="1" x14ac:dyDescent="0.35">
      <c r="A749" s="70" t="e" cm="1">
        <f t="array" ref="A749">(IF($K$3='بيان ب'!D743,ROW('بيان ب'!743:743)-1,yyyyy))</f>
        <v>#NAME?</v>
      </c>
      <c r="B749" s="71" t="str">
        <f t="shared" si="15"/>
        <v/>
      </c>
    </row>
    <row r="750" spans="1:2" ht="22.8" thickBot="1" x14ac:dyDescent="0.35">
      <c r="A750" s="70" t="e" cm="1">
        <f t="array" ref="A750">(IF($K$3='بيان ب'!D744,ROW('بيان ب'!744:744)-1,yyyyy))</f>
        <v>#NAME?</v>
      </c>
      <c r="B750" s="71" t="str">
        <f t="shared" si="15"/>
        <v/>
      </c>
    </row>
    <row r="751" spans="1:2" ht="22.8" thickBot="1" x14ac:dyDescent="0.35">
      <c r="A751" s="70" t="e" cm="1">
        <f t="array" ref="A751">(IF($K$3='بيان ب'!D745,ROW('بيان ب'!745:745)-1,yyyyy))</f>
        <v>#NAME?</v>
      </c>
      <c r="B751" s="71" t="str">
        <f t="shared" si="15"/>
        <v/>
      </c>
    </row>
    <row r="752" spans="1:2" ht="22.8" thickBot="1" x14ac:dyDescent="0.35">
      <c r="A752" s="70" t="e" cm="1">
        <f t="array" ref="A752">(IF($K$3='بيان ب'!D746,ROW('بيان ب'!746:746)-1,yyyyy))</f>
        <v>#NAME?</v>
      </c>
      <c r="B752" s="71" t="str">
        <f t="shared" si="15"/>
        <v/>
      </c>
    </row>
    <row r="753" spans="1:2" ht="22.8" thickBot="1" x14ac:dyDescent="0.35">
      <c r="A753" s="70" t="e" cm="1">
        <f t="array" ref="A753">(IF($K$3='بيان ب'!D747,ROW('بيان ب'!747:747)-1,yyyyy))</f>
        <v>#NAME?</v>
      </c>
      <c r="B753" s="71" t="str">
        <f t="shared" si="15"/>
        <v/>
      </c>
    </row>
    <row r="754" spans="1:2" ht="22.8" thickBot="1" x14ac:dyDescent="0.35">
      <c r="A754" s="70" t="e" cm="1">
        <f t="array" ref="A754">(IF($K$3='بيان ب'!D748,ROW('بيان ب'!748:748)-1,yyyyy))</f>
        <v>#NAME?</v>
      </c>
      <c r="B754" s="71" t="str">
        <f t="shared" si="15"/>
        <v/>
      </c>
    </row>
    <row r="755" spans="1:2" ht="22.8" thickBot="1" x14ac:dyDescent="0.35">
      <c r="A755" s="70" t="e" cm="1">
        <f t="array" ref="A755">(IF($K$3='بيان ب'!D749,ROW('بيان ب'!749:749)-1,yyyyy))</f>
        <v>#NAME?</v>
      </c>
      <c r="B755" s="71" t="str">
        <f t="shared" si="15"/>
        <v/>
      </c>
    </row>
    <row r="756" spans="1:2" ht="22.8" thickBot="1" x14ac:dyDescent="0.35">
      <c r="A756" s="70" t="e" cm="1">
        <f t="array" ref="A756">(IF($K$3='بيان ب'!D750,ROW('بيان ب'!750:750)-1,yyyyy))</f>
        <v>#NAME?</v>
      </c>
      <c r="B756" s="71" t="str">
        <f t="shared" si="15"/>
        <v/>
      </c>
    </row>
    <row r="757" spans="1:2" ht="22.8" thickBot="1" x14ac:dyDescent="0.35">
      <c r="A757" s="70" t="e" cm="1">
        <f t="array" ref="A757">(IF($K$3='بيان ب'!D751,ROW('بيان ب'!751:751)-1,yyyyy))</f>
        <v>#NAME?</v>
      </c>
      <c r="B757" s="71" t="str">
        <f t="shared" si="15"/>
        <v/>
      </c>
    </row>
    <row r="758" spans="1:2" ht="22.8" thickBot="1" x14ac:dyDescent="0.35">
      <c r="A758" s="70" t="e" cm="1">
        <f t="array" ref="A758">(IF($K$3='بيان ب'!D752,ROW('بيان ب'!752:752)-1,yyyyy))</f>
        <v>#NAME?</v>
      </c>
      <c r="B758" s="71" t="str">
        <f t="shared" si="15"/>
        <v/>
      </c>
    </row>
    <row r="759" spans="1:2" ht="22.8" thickBot="1" x14ac:dyDescent="0.35">
      <c r="A759" s="70" t="e" cm="1">
        <f t="array" ref="A759">(IF($K$3='بيان ب'!D753,ROW('بيان ب'!753:753)-1,yyyyy))</f>
        <v>#NAME?</v>
      </c>
      <c r="B759" s="71" t="str">
        <f t="shared" si="15"/>
        <v/>
      </c>
    </row>
    <row r="760" spans="1:2" ht="22.8" thickBot="1" x14ac:dyDescent="0.35">
      <c r="A760" s="70" t="e" cm="1">
        <f t="array" ref="A760">(IF($K$3='بيان ب'!D754,ROW('بيان ب'!754:754)-1,yyyyy))</f>
        <v>#NAME?</v>
      </c>
      <c r="B760" s="71" t="str">
        <f t="shared" si="15"/>
        <v/>
      </c>
    </row>
    <row r="761" spans="1:2" ht="22.8" thickBot="1" x14ac:dyDescent="0.35">
      <c r="A761" s="70" t="e" cm="1">
        <f t="array" ref="A761">(IF($K$3='بيان ب'!D755,ROW('بيان ب'!755:755)-1,yyyyy))</f>
        <v>#NAME?</v>
      </c>
      <c r="B761" s="71" t="str">
        <f t="shared" si="15"/>
        <v/>
      </c>
    </row>
    <row r="762" spans="1:2" ht="22.8" thickBot="1" x14ac:dyDescent="0.35">
      <c r="A762" s="70" t="e" cm="1">
        <f t="array" ref="A762">(IF($K$3='بيان ب'!D756,ROW('بيان ب'!756:756)-1,yyyyy))</f>
        <v>#NAME?</v>
      </c>
      <c r="B762" s="71" t="str">
        <f t="shared" si="15"/>
        <v/>
      </c>
    </row>
    <row r="763" spans="1:2" ht="22.8" thickBot="1" x14ac:dyDescent="0.35">
      <c r="A763" s="70" t="e" cm="1">
        <f t="array" ref="A763">(IF($K$3='بيان ب'!D757,ROW('بيان ب'!757:757)-1,yyyyy))</f>
        <v>#NAME?</v>
      </c>
      <c r="B763" s="71" t="str">
        <f t="shared" si="15"/>
        <v/>
      </c>
    </row>
    <row r="764" spans="1:2" ht="22.8" thickBot="1" x14ac:dyDescent="0.35">
      <c r="A764" s="70" t="e" cm="1">
        <f t="array" ref="A764">(IF($K$3='بيان ب'!D758,ROW('بيان ب'!758:758)-1,yyyyy))</f>
        <v>#NAME?</v>
      </c>
      <c r="B764" s="71" t="str">
        <f t="shared" si="15"/>
        <v/>
      </c>
    </row>
    <row r="765" spans="1:2" ht="22.8" thickBot="1" x14ac:dyDescent="0.35">
      <c r="A765" s="70" t="e" cm="1">
        <f t="array" ref="A765">(IF($K$3='بيان ب'!D759,ROW('بيان ب'!759:759)-1,yyyyy))</f>
        <v>#NAME?</v>
      </c>
      <c r="B765" s="71" t="str">
        <f t="shared" si="15"/>
        <v/>
      </c>
    </row>
    <row r="766" spans="1:2" ht="22.8" thickBot="1" x14ac:dyDescent="0.35">
      <c r="A766" s="70" t="e" cm="1">
        <f t="array" ref="A766">(IF($K$3='بيان ب'!D760,ROW('بيان ب'!760:760)-1,yyyyy))</f>
        <v>#NAME?</v>
      </c>
      <c r="B766" s="71" t="str">
        <f t="shared" si="15"/>
        <v/>
      </c>
    </row>
    <row r="767" spans="1:2" ht="22.8" thickBot="1" x14ac:dyDescent="0.35">
      <c r="A767" s="70" t="e" cm="1">
        <f t="array" ref="A767">(IF($K$3='بيان ب'!D761,ROW('بيان ب'!761:761)-1,yyyyy))</f>
        <v>#NAME?</v>
      </c>
      <c r="B767" s="71" t="str">
        <f t="shared" si="15"/>
        <v/>
      </c>
    </row>
    <row r="768" spans="1:2" ht="22.8" thickBot="1" x14ac:dyDescent="0.35">
      <c r="A768" s="70" t="e" cm="1">
        <f t="array" ref="A768">(IF($K$3='بيان ب'!D762,ROW('بيان ب'!762:762)-1,yyyyy))</f>
        <v>#NAME?</v>
      </c>
      <c r="B768" s="71" t="str">
        <f t="shared" si="15"/>
        <v/>
      </c>
    </row>
    <row r="769" spans="1:2" ht="22.8" thickBot="1" x14ac:dyDescent="0.35">
      <c r="A769" s="70" t="e" cm="1">
        <f t="array" ref="A769">(IF($K$3='بيان ب'!D763,ROW('بيان ب'!763:763)-1,yyyyy))</f>
        <v>#NAME?</v>
      </c>
      <c r="B769" s="71" t="str">
        <f t="shared" si="15"/>
        <v/>
      </c>
    </row>
    <row r="770" spans="1:2" ht="22.8" thickBot="1" x14ac:dyDescent="0.35">
      <c r="A770" s="70" t="e" cm="1">
        <f t="array" ref="A770">(IF($K$3='بيان ب'!D764,ROW('بيان ب'!764:764)-1,yyyyy))</f>
        <v>#NAME?</v>
      </c>
      <c r="B770" s="71" t="str">
        <f t="shared" si="15"/>
        <v/>
      </c>
    </row>
    <row r="771" spans="1:2" ht="22.8" thickBot="1" x14ac:dyDescent="0.35">
      <c r="A771" s="70" t="e" cm="1">
        <f t="array" ref="A771">(IF($K$3='بيان ب'!D765,ROW('بيان ب'!765:765)-1,yyyyy))</f>
        <v>#NAME?</v>
      </c>
      <c r="B771" s="71" t="str">
        <f t="shared" si="15"/>
        <v/>
      </c>
    </row>
    <row r="772" spans="1:2" ht="22.8" thickBot="1" x14ac:dyDescent="0.35">
      <c r="A772" s="70" t="e" cm="1">
        <f t="array" ref="A772">(IF($K$3='بيان ب'!D766,ROW('بيان ب'!766:766)-1,yyyyy))</f>
        <v>#NAME?</v>
      </c>
      <c r="B772" s="71" t="str">
        <f t="shared" si="15"/>
        <v/>
      </c>
    </row>
    <row r="773" spans="1:2" ht="22.8" thickBot="1" x14ac:dyDescent="0.35">
      <c r="A773" s="70" t="e" cm="1">
        <f t="array" ref="A773">(IF($K$3='بيان ب'!D767,ROW('بيان ب'!767:767)-1,yyyyy))</f>
        <v>#NAME?</v>
      </c>
      <c r="B773" s="71" t="str">
        <f t="shared" si="15"/>
        <v/>
      </c>
    </row>
    <row r="774" spans="1:2" ht="22.8" thickBot="1" x14ac:dyDescent="0.35">
      <c r="A774" s="70" t="e" cm="1">
        <f t="array" ref="A774">(IF($K$3='بيان ب'!D768,ROW('بيان ب'!768:768)-1,yyyyy))</f>
        <v>#NAME?</v>
      </c>
      <c r="B774" s="71" t="str">
        <f t="shared" si="15"/>
        <v/>
      </c>
    </row>
    <row r="775" spans="1:2" ht="22.8" thickBot="1" x14ac:dyDescent="0.35">
      <c r="A775" s="70" t="e" cm="1">
        <f t="array" ref="A775">(IF($K$3='بيان ب'!D769,ROW('بيان ب'!769:769)-1,yyyyy))</f>
        <v>#NAME?</v>
      </c>
      <c r="B775" s="71" t="str">
        <f t="shared" si="15"/>
        <v/>
      </c>
    </row>
    <row r="776" spans="1:2" ht="22.8" thickBot="1" x14ac:dyDescent="0.35">
      <c r="A776" s="70" t="e" cm="1">
        <f t="array" ref="A776">(IF($K$3='بيان ب'!D770,ROW('بيان ب'!770:770)-1,yyyyy))</f>
        <v>#NAME?</v>
      </c>
      <c r="B776" s="71" t="str">
        <f t="shared" si="15"/>
        <v/>
      </c>
    </row>
    <row r="777" spans="1:2" ht="22.8" thickBot="1" x14ac:dyDescent="0.35">
      <c r="A777" s="70" t="e" cm="1">
        <f t="array" ref="A777">(IF($K$3='بيان ب'!D771,ROW('بيان ب'!771:771)-1,yyyyy))</f>
        <v>#NAME?</v>
      </c>
      <c r="B777" s="71" t="str">
        <f t="shared" ref="B777:B840" si="16">IFERROR(_xlfn.AGGREGATE(15,6,$A$8:$A$1010,ROW(A770)),"")</f>
        <v/>
      </c>
    </row>
    <row r="778" spans="1:2" ht="22.8" thickBot="1" x14ac:dyDescent="0.35">
      <c r="A778" s="70" t="e" cm="1">
        <f t="array" ref="A778">(IF($K$3='بيان ب'!D772,ROW('بيان ب'!772:772)-1,yyyyy))</f>
        <v>#NAME?</v>
      </c>
      <c r="B778" s="71" t="str">
        <f t="shared" si="16"/>
        <v/>
      </c>
    </row>
    <row r="779" spans="1:2" ht="22.8" thickBot="1" x14ac:dyDescent="0.35">
      <c r="A779" s="70" t="e" cm="1">
        <f t="array" ref="A779">(IF($K$3='بيان ب'!D773,ROW('بيان ب'!773:773)-1,yyyyy))</f>
        <v>#NAME?</v>
      </c>
      <c r="B779" s="71" t="str">
        <f t="shared" si="16"/>
        <v/>
      </c>
    </row>
    <row r="780" spans="1:2" ht="22.8" thickBot="1" x14ac:dyDescent="0.35">
      <c r="A780" s="70" t="e" cm="1">
        <f t="array" ref="A780">(IF($K$3='بيان ب'!D774,ROW('بيان ب'!774:774)-1,yyyyy))</f>
        <v>#NAME?</v>
      </c>
      <c r="B780" s="71" t="str">
        <f t="shared" si="16"/>
        <v/>
      </c>
    </row>
    <row r="781" spans="1:2" ht="22.8" thickBot="1" x14ac:dyDescent="0.35">
      <c r="A781" s="70" t="e" cm="1">
        <f t="array" ref="A781">(IF($K$3='بيان ب'!D775,ROW('بيان ب'!775:775)-1,yyyyy))</f>
        <v>#NAME?</v>
      </c>
      <c r="B781" s="71" t="str">
        <f t="shared" si="16"/>
        <v/>
      </c>
    </row>
    <row r="782" spans="1:2" ht="22.8" thickBot="1" x14ac:dyDescent="0.35">
      <c r="A782" s="70" t="e" cm="1">
        <f t="array" ref="A782">(IF($K$3='بيان ب'!D776,ROW('بيان ب'!776:776)-1,yyyyy))</f>
        <v>#NAME?</v>
      </c>
      <c r="B782" s="71" t="str">
        <f t="shared" si="16"/>
        <v/>
      </c>
    </row>
    <row r="783" spans="1:2" ht="22.8" thickBot="1" x14ac:dyDescent="0.35">
      <c r="A783" s="70" t="e" cm="1">
        <f t="array" ref="A783">(IF($K$3='بيان ب'!D777,ROW('بيان ب'!777:777)-1,yyyyy))</f>
        <v>#NAME?</v>
      </c>
      <c r="B783" s="71" t="str">
        <f t="shared" si="16"/>
        <v/>
      </c>
    </row>
    <row r="784" spans="1:2" ht="22.8" thickBot="1" x14ac:dyDescent="0.35">
      <c r="A784" s="70" t="e" cm="1">
        <f t="array" ref="A784">(IF($K$3='بيان ب'!D778,ROW('بيان ب'!778:778)-1,yyyyy))</f>
        <v>#NAME?</v>
      </c>
      <c r="B784" s="71" t="str">
        <f t="shared" si="16"/>
        <v/>
      </c>
    </row>
    <row r="785" spans="1:2" ht="22.8" thickBot="1" x14ac:dyDescent="0.35">
      <c r="A785" s="70" t="e" cm="1">
        <f t="array" ref="A785">(IF($K$3='بيان ب'!D779,ROW('بيان ب'!779:779)-1,yyyyy))</f>
        <v>#NAME?</v>
      </c>
      <c r="B785" s="71" t="str">
        <f t="shared" si="16"/>
        <v/>
      </c>
    </row>
    <row r="786" spans="1:2" ht="22.8" thickBot="1" x14ac:dyDescent="0.35">
      <c r="A786" s="70" t="e" cm="1">
        <f t="array" ref="A786">(IF($K$3='بيان ب'!D780,ROW('بيان ب'!780:780)-1,yyyyy))</f>
        <v>#NAME?</v>
      </c>
      <c r="B786" s="71" t="str">
        <f t="shared" si="16"/>
        <v/>
      </c>
    </row>
    <row r="787" spans="1:2" ht="22.8" thickBot="1" x14ac:dyDescent="0.35">
      <c r="A787" s="70" t="e" cm="1">
        <f t="array" ref="A787">(IF($K$3='بيان ب'!D781,ROW('بيان ب'!781:781)-1,yyyyy))</f>
        <v>#NAME?</v>
      </c>
      <c r="B787" s="71" t="str">
        <f t="shared" si="16"/>
        <v/>
      </c>
    </row>
    <row r="788" spans="1:2" ht="22.8" thickBot="1" x14ac:dyDescent="0.35">
      <c r="A788" s="70" t="e" cm="1">
        <f t="array" ref="A788">(IF($K$3='بيان ب'!D782,ROW('بيان ب'!782:782)-1,yyyyy))</f>
        <v>#NAME?</v>
      </c>
      <c r="B788" s="71" t="str">
        <f t="shared" si="16"/>
        <v/>
      </c>
    </row>
    <row r="789" spans="1:2" ht="22.8" thickBot="1" x14ac:dyDescent="0.35">
      <c r="A789" s="70" t="e" cm="1">
        <f t="array" ref="A789">(IF($K$3='بيان ب'!D783,ROW('بيان ب'!783:783)-1,yyyyy))</f>
        <v>#NAME?</v>
      </c>
      <c r="B789" s="71" t="str">
        <f t="shared" si="16"/>
        <v/>
      </c>
    </row>
    <row r="790" spans="1:2" ht="22.8" thickBot="1" x14ac:dyDescent="0.35">
      <c r="A790" s="70" t="e" cm="1">
        <f t="array" ref="A790">(IF($K$3='بيان ب'!D784,ROW('بيان ب'!784:784)-1,yyyyy))</f>
        <v>#NAME?</v>
      </c>
      <c r="B790" s="71" t="str">
        <f t="shared" si="16"/>
        <v/>
      </c>
    </row>
    <row r="791" spans="1:2" ht="22.8" thickBot="1" x14ac:dyDescent="0.35">
      <c r="A791" s="70" t="e" cm="1">
        <f t="array" ref="A791">(IF($K$3='بيان ب'!D785,ROW('بيان ب'!785:785)-1,yyyyy))</f>
        <v>#NAME?</v>
      </c>
      <c r="B791" s="71" t="str">
        <f t="shared" si="16"/>
        <v/>
      </c>
    </row>
    <row r="792" spans="1:2" ht="22.8" thickBot="1" x14ac:dyDescent="0.35">
      <c r="A792" s="70" t="e" cm="1">
        <f t="array" ref="A792">(IF($K$3='بيان ب'!D786,ROW('بيان ب'!786:786)-1,yyyyy))</f>
        <v>#NAME?</v>
      </c>
      <c r="B792" s="71" t="str">
        <f t="shared" si="16"/>
        <v/>
      </c>
    </row>
    <row r="793" spans="1:2" ht="22.8" thickBot="1" x14ac:dyDescent="0.35">
      <c r="A793" s="70" t="e" cm="1">
        <f t="array" ref="A793">(IF($K$3='بيان ب'!D787,ROW('بيان ب'!787:787)-1,yyyyy))</f>
        <v>#NAME?</v>
      </c>
      <c r="B793" s="71" t="str">
        <f t="shared" si="16"/>
        <v/>
      </c>
    </row>
    <row r="794" spans="1:2" ht="22.8" thickBot="1" x14ac:dyDescent="0.35">
      <c r="A794" s="70" t="e" cm="1">
        <f t="array" ref="A794">(IF($K$3='بيان ب'!D788,ROW('بيان ب'!788:788)-1,yyyyy))</f>
        <v>#NAME?</v>
      </c>
      <c r="B794" s="71" t="str">
        <f t="shared" si="16"/>
        <v/>
      </c>
    </row>
    <row r="795" spans="1:2" ht="22.8" thickBot="1" x14ac:dyDescent="0.35">
      <c r="A795" s="70" t="e" cm="1">
        <f t="array" ref="A795">(IF($K$3='بيان ب'!D789,ROW('بيان ب'!789:789)-1,yyyyy))</f>
        <v>#NAME?</v>
      </c>
      <c r="B795" s="71" t="str">
        <f t="shared" si="16"/>
        <v/>
      </c>
    </row>
    <row r="796" spans="1:2" ht="22.8" thickBot="1" x14ac:dyDescent="0.35">
      <c r="A796" s="70" t="e" cm="1">
        <f t="array" ref="A796">(IF($K$3='بيان ب'!D790,ROW('بيان ب'!790:790)-1,yyyyy))</f>
        <v>#NAME?</v>
      </c>
      <c r="B796" s="71" t="str">
        <f t="shared" si="16"/>
        <v/>
      </c>
    </row>
    <row r="797" spans="1:2" ht="22.8" thickBot="1" x14ac:dyDescent="0.35">
      <c r="A797" s="70" t="e" cm="1">
        <f t="array" ref="A797">(IF($K$3='بيان ب'!D791,ROW('بيان ب'!791:791)-1,yyyyy))</f>
        <v>#NAME?</v>
      </c>
      <c r="B797" s="71" t="str">
        <f t="shared" si="16"/>
        <v/>
      </c>
    </row>
    <row r="798" spans="1:2" ht="22.8" thickBot="1" x14ac:dyDescent="0.35">
      <c r="A798" s="70" t="e" cm="1">
        <f t="array" ref="A798">(IF($K$3='بيان ب'!D792,ROW('بيان ب'!792:792)-1,yyyyy))</f>
        <v>#NAME?</v>
      </c>
      <c r="B798" s="71" t="str">
        <f t="shared" si="16"/>
        <v/>
      </c>
    </row>
    <row r="799" spans="1:2" ht="22.8" thickBot="1" x14ac:dyDescent="0.35">
      <c r="A799" s="70" t="e" cm="1">
        <f t="array" ref="A799">(IF($K$3='بيان ب'!D793,ROW('بيان ب'!793:793)-1,yyyyy))</f>
        <v>#NAME?</v>
      </c>
      <c r="B799" s="71" t="str">
        <f t="shared" si="16"/>
        <v/>
      </c>
    </row>
    <row r="800" spans="1:2" ht="22.8" thickBot="1" x14ac:dyDescent="0.35">
      <c r="A800" s="70" t="e" cm="1">
        <f t="array" ref="A800">(IF($K$3='بيان ب'!D794,ROW('بيان ب'!794:794)-1,yyyyy))</f>
        <v>#NAME?</v>
      </c>
      <c r="B800" s="71" t="str">
        <f t="shared" si="16"/>
        <v/>
      </c>
    </row>
    <row r="801" spans="1:2" ht="22.8" thickBot="1" x14ac:dyDescent="0.35">
      <c r="A801" s="70" t="e" cm="1">
        <f t="array" ref="A801">(IF($K$3='بيان ب'!D795,ROW('بيان ب'!795:795)-1,yyyyy))</f>
        <v>#NAME?</v>
      </c>
      <c r="B801" s="71" t="str">
        <f t="shared" si="16"/>
        <v/>
      </c>
    </row>
    <row r="802" spans="1:2" ht="22.8" thickBot="1" x14ac:dyDescent="0.35">
      <c r="A802" s="70" t="e" cm="1">
        <f t="array" ref="A802">(IF($K$3='بيان ب'!D796,ROW('بيان ب'!796:796)-1,yyyyy))</f>
        <v>#NAME?</v>
      </c>
      <c r="B802" s="71" t="str">
        <f t="shared" si="16"/>
        <v/>
      </c>
    </row>
    <row r="803" spans="1:2" ht="22.8" thickBot="1" x14ac:dyDescent="0.35">
      <c r="A803" s="70" t="e" cm="1">
        <f t="array" ref="A803">(IF($K$3='بيان ب'!D797,ROW('بيان ب'!797:797)-1,yyyyy))</f>
        <v>#NAME?</v>
      </c>
      <c r="B803" s="71" t="str">
        <f t="shared" si="16"/>
        <v/>
      </c>
    </row>
    <row r="804" spans="1:2" ht="22.8" thickBot="1" x14ac:dyDescent="0.35">
      <c r="A804" s="70" t="e" cm="1">
        <f t="array" ref="A804">(IF($K$3='بيان ب'!D798,ROW('بيان ب'!798:798)-1,yyyyy))</f>
        <v>#NAME?</v>
      </c>
      <c r="B804" s="71" t="str">
        <f t="shared" si="16"/>
        <v/>
      </c>
    </row>
    <row r="805" spans="1:2" ht="22.8" thickBot="1" x14ac:dyDescent="0.35">
      <c r="A805" s="70" t="e" cm="1">
        <f t="array" ref="A805">(IF($K$3='بيان ب'!D799,ROW('بيان ب'!799:799)-1,yyyyy))</f>
        <v>#NAME?</v>
      </c>
      <c r="B805" s="71" t="str">
        <f t="shared" si="16"/>
        <v/>
      </c>
    </row>
    <row r="806" spans="1:2" ht="22.8" thickBot="1" x14ac:dyDescent="0.35">
      <c r="A806" s="70" t="e" cm="1">
        <f t="array" ref="A806">(IF($K$3='بيان ب'!D800,ROW('بيان ب'!800:800)-1,yyyyy))</f>
        <v>#NAME?</v>
      </c>
      <c r="B806" s="71" t="str">
        <f t="shared" si="16"/>
        <v/>
      </c>
    </row>
    <row r="807" spans="1:2" ht="22.8" thickBot="1" x14ac:dyDescent="0.35">
      <c r="A807" s="70" t="e" cm="1">
        <f t="array" ref="A807">(IF($K$3='بيان ب'!D801,ROW('بيان ب'!801:801)-1,yyyyy))</f>
        <v>#NAME?</v>
      </c>
      <c r="B807" s="71" t="str">
        <f t="shared" si="16"/>
        <v/>
      </c>
    </row>
    <row r="808" spans="1:2" ht="22.8" thickBot="1" x14ac:dyDescent="0.35">
      <c r="A808" s="70" t="e" cm="1">
        <f t="array" ref="A808">(IF($K$3='بيان ب'!D802,ROW('بيان ب'!802:802)-1,yyyyy))</f>
        <v>#NAME?</v>
      </c>
      <c r="B808" s="71" t="str">
        <f t="shared" si="16"/>
        <v/>
      </c>
    </row>
    <row r="809" spans="1:2" ht="22.8" thickBot="1" x14ac:dyDescent="0.35">
      <c r="A809" s="70" t="e" cm="1">
        <f t="array" ref="A809">(IF($K$3='بيان ب'!D803,ROW('بيان ب'!803:803)-1,yyyyy))</f>
        <v>#NAME?</v>
      </c>
      <c r="B809" s="71" t="str">
        <f t="shared" si="16"/>
        <v/>
      </c>
    </row>
    <row r="810" spans="1:2" ht="22.8" thickBot="1" x14ac:dyDescent="0.35">
      <c r="A810" s="70" t="e" cm="1">
        <f t="array" ref="A810">(IF($K$3='بيان ب'!D804,ROW('بيان ب'!804:804)-1,yyyyy))</f>
        <v>#NAME?</v>
      </c>
      <c r="B810" s="71" t="str">
        <f t="shared" si="16"/>
        <v/>
      </c>
    </row>
    <row r="811" spans="1:2" ht="22.8" thickBot="1" x14ac:dyDescent="0.35">
      <c r="A811" s="70" t="e" cm="1">
        <f t="array" ref="A811">(IF($K$3='بيان ب'!D805,ROW('بيان ب'!805:805)-1,yyyyy))</f>
        <v>#NAME?</v>
      </c>
      <c r="B811" s="71" t="str">
        <f t="shared" si="16"/>
        <v/>
      </c>
    </row>
    <row r="812" spans="1:2" ht="22.8" thickBot="1" x14ac:dyDescent="0.35">
      <c r="A812" s="70" t="e" cm="1">
        <f t="array" ref="A812">(IF($K$3='بيان ب'!D806,ROW('بيان ب'!806:806)-1,yyyyy))</f>
        <v>#NAME?</v>
      </c>
      <c r="B812" s="71" t="str">
        <f t="shared" si="16"/>
        <v/>
      </c>
    </row>
    <row r="813" spans="1:2" ht="22.8" thickBot="1" x14ac:dyDescent="0.35">
      <c r="A813" s="70" t="e" cm="1">
        <f t="array" ref="A813">(IF($K$3='بيان ب'!D807,ROW('بيان ب'!807:807)-1,yyyyy))</f>
        <v>#NAME?</v>
      </c>
      <c r="B813" s="71" t="str">
        <f t="shared" si="16"/>
        <v/>
      </c>
    </row>
    <row r="814" spans="1:2" ht="22.8" thickBot="1" x14ac:dyDescent="0.35">
      <c r="A814" s="70" t="e" cm="1">
        <f t="array" ref="A814">(IF($K$3='بيان ب'!D808,ROW('بيان ب'!808:808)-1,yyyyy))</f>
        <v>#NAME?</v>
      </c>
      <c r="B814" s="71" t="str">
        <f t="shared" si="16"/>
        <v/>
      </c>
    </row>
    <row r="815" spans="1:2" ht="22.8" thickBot="1" x14ac:dyDescent="0.35">
      <c r="A815" s="70" t="e" cm="1">
        <f t="array" ref="A815">(IF($K$3='بيان ب'!D809,ROW('بيان ب'!809:809)-1,yyyyy))</f>
        <v>#NAME?</v>
      </c>
      <c r="B815" s="71" t="str">
        <f t="shared" si="16"/>
        <v/>
      </c>
    </row>
    <row r="816" spans="1:2" ht="22.8" thickBot="1" x14ac:dyDescent="0.35">
      <c r="A816" s="70" t="e" cm="1">
        <f t="array" ref="A816">(IF($K$3='بيان ب'!D810,ROW('بيان ب'!810:810)-1,yyyyy))</f>
        <v>#NAME?</v>
      </c>
      <c r="B816" s="71" t="str">
        <f t="shared" si="16"/>
        <v/>
      </c>
    </row>
    <row r="817" spans="1:2" ht="22.8" thickBot="1" x14ac:dyDescent="0.35">
      <c r="A817" s="70" t="e" cm="1">
        <f t="array" ref="A817">(IF($K$3='بيان ب'!D811,ROW('بيان ب'!811:811)-1,yyyyy))</f>
        <v>#NAME?</v>
      </c>
      <c r="B817" s="71" t="str">
        <f t="shared" si="16"/>
        <v/>
      </c>
    </row>
    <row r="818" spans="1:2" ht="22.8" thickBot="1" x14ac:dyDescent="0.35">
      <c r="A818" s="70" t="e" cm="1">
        <f t="array" ref="A818">(IF($K$3='بيان ب'!D812,ROW('بيان ب'!812:812)-1,yyyyy))</f>
        <v>#NAME?</v>
      </c>
      <c r="B818" s="71" t="str">
        <f t="shared" si="16"/>
        <v/>
      </c>
    </row>
    <row r="819" spans="1:2" ht="22.8" thickBot="1" x14ac:dyDescent="0.35">
      <c r="A819" s="70" t="e" cm="1">
        <f t="array" ref="A819">(IF($K$3='بيان ب'!D813,ROW('بيان ب'!813:813)-1,yyyyy))</f>
        <v>#NAME?</v>
      </c>
      <c r="B819" s="71" t="str">
        <f t="shared" si="16"/>
        <v/>
      </c>
    </row>
    <row r="820" spans="1:2" ht="22.8" thickBot="1" x14ac:dyDescent="0.35">
      <c r="A820" s="70" t="e" cm="1">
        <f t="array" ref="A820">(IF($K$3='بيان ب'!D814,ROW('بيان ب'!814:814)-1,yyyyy))</f>
        <v>#NAME?</v>
      </c>
      <c r="B820" s="71" t="str">
        <f t="shared" si="16"/>
        <v/>
      </c>
    </row>
    <row r="821" spans="1:2" ht="22.8" thickBot="1" x14ac:dyDescent="0.35">
      <c r="A821" s="70" t="e" cm="1">
        <f t="array" ref="A821">(IF($K$3='بيان ب'!D815,ROW('بيان ب'!815:815)-1,yyyyy))</f>
        <v>#NAME?</v>
      </c>
      <c r="B821" s="71" t="str">
        <f t="shared" si="16"/>
        <v/>
      </c>
    </row>
    <row r="822" spans="1:2" ht="22.8" thickBot="1" x14ac:dyDescent="0.35">
      <c r="A822" s="70" t="e" cm="1">
        <f t="array" ref="A822">(IF($K$3='بيان ب'!D816,ROW('بيان ب'!816:816)-1,yyyyy))</f>
        <v>#NAME?</v>
      </c>
      <c r="B822" s="71" t="str">
        <f t="shared" si="16"/>
        <v/>
      </c>
    </row>
    <row r="823" spans="1:2" ht="22.8" thickBot="1" x14ac:dyDescent="0.35">
      <c r="A823" s="70" t="e" cm="1">
        <f t="array" ref="A823">(IF($K$3='بيان ب'!D817,ROW('بيان ب'!817:817)-1,yyyyy))</f>
        <v>#NAME?</v>
      </c>
      <c r="B823" s="71" t="str">
        <f t="shared" si="16"/>
        <v/>
      </c>
    </row>
    <row r="824" spans="1:2" ht="22.8" thickBot="1" x14ac:dyDescent="0.35">
      <c r="A824" s="70" t="e" cm="1">
        <f t="array" ref="A824">(IF($K$3='بيان ب'!D818,ROW('بيان ب'!818:818)-1,yyyyy))</f>
        <v>#NAME?</v>
      </c>
      <c r="B824" s="71" t="str">
        <f t="shared" si="16"/>
        <v/>
      </c>
    </row>
    <row r="825" spans="1:2" ht="22.8" thickBot="1" x14ac:dyDescent="0.35">
      <c r="A825" s="70" t="e" cm="1">
        <f t="array" ref="A825">(IF($K$3='بيان ب'!D819,ROW('بيان ب'!819:819)-1,yyyyy))</f>
        <v>#NAME?</v>
      </c>
      <c r="B825" s="71" t="str">
        <f t="shared" si="16"/>
        <v/>
      </c>
    </row>
    <row r="826" spans="1:2" ht="22.8" thickBot="1" x14ac:dyDescent="0.35">
      <c r="A826" s="70" t="e" cm="1">
        <f t="array" ref="A826">(IF($K$3='بيان ب'!D820,ROW('بيان ب'!820:820)-1,yyyyy))</f>
        <v>#NAME?</v>
      </c>
      <c r="B826" s="71" t="str">
        <f t="shared" si="16"/>
        <v/>
      </c>
    </row>
    <row r="827" spans="1:2" ht="22.8" thickBot="1" x14ac:dyDescent="0.35">
      <c r="A827" s="70" t="e" cm="1">
        <f t="array" ref="A827">(IF($K$3='بيان ب'!D821,ROW('بيان ب'!821:821)-1,yyyyy))</f>
        <v>#NAME?</v>
      </c>
      <c r="B827" s="71" t="str">
        <f t="shared" si="16"/>
        <v/>
      </c>
    </row>
    <row r="828" spans="1:2" ht="22.8" thickBot="1" x14ac:dyDescent="0.35">
      <c r="A828" s="70" t="e" cm="1">
        <f t="array" ref="A828">(IF($K$3='بيان ب'!D822,ROW('بيان ب'!822:822)-1,yyyyy))</f>
        <v>#NAME?</v>
      </c>
      <c r="B828" s="71" t="str">
        <f t="shared" si="16"/>
        <v/>
      </c>
    </row>
    <row r="829" spans="1:2" ht="22.8" thickBot="1" x14ac:dyDescent="0.35">
      <c r="A829" s="70" t="e" cm="1">
        <f t="array" ref="A829">(IF($K$3='بيان ب'!D823,ROW('بيان ب'!823:823)-1,yyyyy))</f>
        <v>#NAME?</v>
      </c>
      <c r="B829" s="71" t="str">
        <f t="shared" si="16"/>
        <v/>
      </c>
    </row>
    <row r="830" spans="1:2" ht="22.8" thickBot="1" x14ac:dyDescent="0.35">
      <c r="A830" s="70" t="e" cm="1">
        <f t="array" ref="A830">(IF($K$3='بيان ب'!D824,ROW('بيان ب'!824:824)-1,yyyyy))</f>
        <v>#NAME?</v>
      </c>
      <c r="B830" s="71" t="str">
        <f t="shared" si="16"/>
        <v/>
      </c>
    </row>
    <row r="831" spans="1:2" ht="22.8" thickBot="1" x14ac:dyDescent="0.35">
      <c r="A831" s="70" t="e" cm="1">
        <f t="array" ref="A831">(IF($K$3='بيان ب'!D825,ROW('بيان ب'!825:825)-1,yyyyy))</f>
        <v>#NAME?</v>
      </c>
      <c r="B831" s="71" t="str">
        <f t="shared" si="16"/>
        <v/>
      </c>
    </row>
    <row r="832" spans="1:2" ht="22.8" thickBot="1" x14ac:dyDescent="0.35">
      <c r="A832" s="70" t="e" cm="1">
        <f t="array" ref="A832">(IF($K$3='بيان ب'!D826,ROW('بيان ب'!826:826)-1,yyyyy))</f>
        <v>#NAME?</v>
      </c>
      <c r="B832" s="71" t="str">
        <f t="shared" si="16"/>
        <v/>
      </c>
    </row>
    <row r="833" spans="1:2" ht="22.8" thickBot="1" x14ac:dyDescent="0.35">
      <c r="A833" s="70" t="e" cm="1">
        <f t="array" ref="A833">(IF($K$3='بيان ب'!D827,ROW('بيان ب'!827:827)-1,yyyyy))</f>
        <v>#NAME?</v>
      </c>
      <c r="B833" s="71" t="str">
        <f t="shared" si="16"/>
        <v/>
      </c>
    </row>
    <row r="834" spans="1:2" ht="22.8" thickBot="1" x14ac:dyDescent="0.35">
      <c r="A834" s="70" t="e" cm="1">
        <f t="array" ref="A834">(IF($K$3='بيان ب'!D828,ROW('بيان ب'!828:828)-1,yyyyy))</f>
        <v>#NAME?</v>
      </c>
      <c r="B834" s="71" t="str">
        <f t="shared" si="16"/>
        <v/>
      </c>
    </row>
    <row r="835" spans="1:2" ht="22.8" thickBot="1" x14ac:dyDescent="0.35">
      <c r="A835" s="70" t="e" cm="1">
        <f t="array" ref="A835">(IF($K$3='بيان ب'!D829,ROW('بيان ب'!829:829)-1,yyyyy))</f>
        <v>#NAME?</v>
      </c>
      <c r="B835" s="71" t="str">
        <f t="shared" si="16"/>
        <v/>
      </c>
    </row>
    <row r="836" spans="1:2" ht="22.8" thickBot="1" x14ac:dyDescent="0.35">
      <c r="A836" s="70" t="e" cm="1">
        <f t="array" ref="A836">(IF($K$3='بيان ب'!D830,ROW('بيان ب'!830:830)-1,yyyyy))</f>
        <v>#NAME?</v>
      </c>
      <c r="B836" s="71" t="str">
        <f t="shared" si="16"/>
        <v/>
      </c>
    </row>
    <row r="837" spans="1:2" ht="22.8" thickBot="1" x14ac:dyDescent="0.35">
      <c r="A837" s="70" t="e" cm="1">
        <f t="array" ref="A837">(IF($K$3='بيان ب'!D831,ROW('بيان ب'!831:831)-1,yyyyy))</f>
        <v>#NAME?</v>
      </c>
      <c r="B837" s="71" t="str">
        <f t="shared" si="16"/>
        <v/>
      </c>
    </row>
    <row r="838" spans="1:2" ht="22.8" thickBot="1" x14ac:dyDescent="0.35">
      <c r="A838" s="70" t="e" cm="1">
        <f t="array" ref="A838">(IF($K$3='بيان ب'!D832,ROW('بيان ب'!832:832)-1,yyyyy))</f>
        <v>#NAME?</v>
      </c>
      <c r="B838" s="71" t="str">
        <f t="shared" si="16"/>
        <v/>
      </c>
    </row>
    <row r="839" spans="1:2" ht="22.8" thickBot="1" x14ac:dyDescent="0.35">
      <c r="A839" s="70" t="e" cm="1">
        <f t="array" ref="A839">(IF($K$3='بيان ب'!D833,ROW('بيان ب'!833:833)-1,yyyyy))</f>
        <v>#NAME?</v>
      </c>
      <c r="B839" s="71" t="str">
        <f t="shared" si="16"/>
        <v/>
      </c>
    </row>
    <row r="840" spans="1:2" ht="22.8" thickBot="1" x14ac:dyDescent="0.35">
      <c r="A840" s="70" t="e" cm="1">
        <f t="array" ref="A840">(IF($K$3='بيان ب'!D834,ROW('بيان ب'!834:834)-1,yyyyy))</f>
        <v>#NAME?</v>
      </c>
      <c r="B840" s="71" t="str">
        <f t="shared" si="16"/>
        <v/>
      </c>
    </row>
    <row r="841" spans="1:2" ht="22.8" thickBot="1" x14ac:dyDescent="0.35">
      <c r="A841" s="70" t="e" cm="1">
        <f t="array" ref="A841">(IF($K$3='بيان ب'!D835,ROW('بيان ب'!835:835)-1,yyyyy))</f>
        <v>#NAME?</v>
      </c>
      <c r="B841" s="71" t="str">
        <f t="shared" ref="B841:B904" si="17">IFERROR(_xlfn.AGGREGATE(15,6,$A$8:$A$1010,ROW(A834)),"")</f>
        <v/>
      </c>
    </row>
    <row r="842" spans="1:2" ht="22.8" thickBot="1" x14ac:dyDescent="0.35">
      <c r="A842" s="70" t="e" cm="1">
        <f t="array" ref="A842">(IF($K$3='بيان ب'!D836,ROW('بيان ب'!836:836)-1,yyyyy))</f>
        <v>#NAME?</v>
      </c>
      <c r="B842" s="71" t="str">
        <f t="shared" si="17"/>
        <v/>
      </c>
    </row>
    <row r="843" spans="1:2" ht="22.8" thickBot="1" x14ac:dyDescent="0.35">
      <c r="A843" s="70" t="e" cm="1">
        <f t="array" ref="A843">(IF($K$3='بيان ب'!D837,ROW('بيان ب'!837:837)-1,yyyyy))</f>
        <v>#NAME?</v>
      </c>
      <c r="B843" s="71" t="str">
        <f t="shared" si="17"/>
        <v/>
      </c>
    </row>
    <row r="844" spans="1:2" ht="22.8" thickBot="1" x14ac:dyDescent="0.35">
      <c r="A844" s="70" t="e" cm="1">
        <f t="array" ref="A844">(IF($K$3='بيان ب'!D838,ROW('بيان ب'!838:838)-1,yyyyy))</f>
        <v>#NAME?</v>
      </c>
      <c r="B844" s="71" t="str">
        <f t="shared" si="17"/>
        <v/>
      </c>
    </row>
    <row r="845" spans="1:2" ht="22.8" thickBot="1" x14ac:dyDescent="0.35">
      <c r="A845" s="70" t="e" cm="1">
        <f t="array" ref="A845">(IF($K$3='بيان ب'!D839,ROW('بيان ب'!839:839)-1,yyyyy))</f>
        <v>#NAME?</v>
      </c>
      <c r="B845" s="71" t="str">
        <f t="shared" si="17"/>
        <v/>
      </c>
    </row>
    <row r="846" spans="1:2" ht="22.8" thickBot="1" x14ac:dyDescent="0.35">
      <c r="A846" s="70" t="e" cm="1">
        <f t="array" ref="A846">(IF($K$3='بيان ب'!D840,ROW('بيان ب'!840:840)-1,yyyyy))</f>
        <v>#NAME?</v>
      </c>
      <c r="B846" s="71" t="str">
        <f t="shared" si="17"/>
        <v/>
      </c>
    </row>
    <row r="847" spans="1:2" ht="22.8" thickBot="1" x14ac:dyDescent="0.35">
      <c r="A847" s="70" t="e" cm="1">
        <f t="array" ref="A847">(IF($K$3='بيان ب'!D841,ROW('بيان ب'!841:841)-1,yyyyy))</f>
        <v>#NAME?</v>
      </c>
      <c r="B847" s="71" t="str">
        <f t="shared" si="17"/>
        <v/>
      </c>
    </row>
    <row r="848" spans="1:2" ht="22.8" thickBot="1" x14ac:dyDescent="0.35">
      <c r="A848" s="70" t="e" cm="1">
        <f t="array" ref="A848">(IF($K$3='بيان ب'!D842,ROW('بيان ب'!842:842)-1,yyyyy))</f>
        <v>#NAME?</v>
      </c>
      <c r="B848" s="71" t="str">
        <f t="shared" si="17"/>
        <v/>
      </c>
    </row>
    <row r="849" spans="1:2" ht="22.8" thickBot="1" x14ac:dyDescent="0.35">
      <c r="A849" s="70" t="e" cm="1">
        <f t="array" ref="A849">(IF($K$3='بيان ب'!D843,ROW('بيان ب'!843:843)-1,yyyyy))</f>
        <v>#NAME?</v>
      </c>
      <c r="B849" s="71" t="str">
        <f t="shared" si="17"/>
        <v/>
      </c>
    </row>
    <row r="850" spans="1:2" ht="22.8" thickBot="1" x14ac:dyDescent="0.35">
      <c r="A850" s="70" t="e" cm="1">
        <f t="array" ref="A850">(IF($K$3='بيان ب'!D844,ROW('بيان ب'!844:844)-1,yyyyy))</f>
        <v>#NAME?</v>
      </c>
      <c r="B850" s="71" t="str">
        <f t="shared" si="17"/>
        <v/>
      </c>
    </row>
    <row r="851" spans="1:2" ht="22.8" thickBot="1" x14ac:dyDescent="0.35">
      <c r="A851" s="70" t="e" cm="1">
        <f t="array" ref="A851">(IF($K$3='بيان ب'!D845,ROW('بيان ب'!845:845)-1,yyyyy))</f>
        <v>#NAME?</v>
      </c>
      <c r="B851" s="71" t="str">
        <f t="shared" si="17"/>
        <v/>
      </c>
    </row>
    <row r="852" spans="1:2" ht="22.8" thickBot="1" x14ac:dyDescent="0.35">
      <c r="A852" s="70" t="e" cm="1">
        <f t="array" ref="A852">(IF($K$3='بيان ب'!D846,ROW('بيان ب'!846:846)-1,yyyyy))</f>
        <v>#NAME?</v>
      </c>
      <c r="B852" s="71" t="str">
        <f t="shared" si="17"/>
        <v/>
      </c>
    </row>
    <row r="853" spans="1:2" ht="22.8" thickBot="1" x14ac:dyDescent="0.35">
      <c r="A853" s="70" t="e" cm="1">
        <f t="array" ref="A853">(IF($K$3='بيان ب'!D847,ROW('بيان ب'!847:847)-1,yyyyy))</f>
        <v>#NAME?</v>
      </c>
      <c r="B853" s="71" t="str">
        <f t="shared" si="17"/>
        <v/>
      </c>
    </row>
    <row r="854" spans="1:2" ht="22.8" thickBot="1" x14ac:dyDescent="0.35">
      <c r="A854" s="70" t="e" cm="1">
        <f t="array" ref="A854">(IF($K$3='بيان ب'!D848,ROW('بيان ب'!848:848)-1,yyyyy))</f>
        <v>#NAME?</v>
      </c>
      <c r="B854" s="71" t="str">
        <f t="shared" si="17"/>
        <v/>
      </c>
    </row>
    <row r="855" spans="1:2" ht="22.8" thickBot="1" x14ac:dyDescent="0.35">
      <c r="A855" s="70" t="e" cm="1">
        <f t="array" ref="A855">(IF($K$3='بيان ب'!D849,ROW('بيان ب'!849:849)-1,yyyyy))</f>
        <v>#NAME?</v>
      </c>
      <c r="B855" s="71" t="str">
        <f t="shared" si="17"/>
        <v/>
      </c>
    </row>
    <row r="856" spans="1:2" ht="22.8" thickBot="1" x14ac:dyDescent="0.35">
      <c r="A856" s="70" t="e" cm="1">
        <f t="array" ref="A856">(IF($K$3='بيان ب'!D850,ROW('بيان ب'!850:850)-1,yyyyy))</f>
        <v>#NAME?</v>
      </c>
      <c r="B856" s="71" t="str">
        <f t="shared" si="17"/>
        <v/>
      </c>
    </row>
    <row r="857" spans="1:2" ht="22.8" thickBot="1" x14ac:dyDescent="0.35">
      <c r="A857" s="70" t="e" cm="1">
        <f t="array" ref="A857">(IF($K$3='بيان ب'!D851,ROW('بيان ب'!851:851)-1,yyyyy))</f>
        <v>#NAME?</v>
      </c>
      <c r="B857" s="71" t="str">
        <f t="shared" si="17"/>
        <v/>
      </c>
    </row>
    <row r="858" spans="1:2" ht="22.8" thickBot="1" x14ac:dyDescent="0.35">
      <c r="A858" s="70" t="e" cm="1">
        <f t="array" ref="A858">(IF($K$3='بيان ب'!D852,ROW('بيان ب'!852:852)-1,yyyyy))</f>
        <v>#NAME?</v>
      </c>
      <c r="B858" s="71" t="str">
        <f t="shared" si="17"/>
        <v/>
      </c>
    </row>
    <row r="859" spans="1:2" ht="22.8" thickBot="1" x14ac:dyDescent="0.35">
      <c r="A859" s="70" t="e" cm="1">
        <f t="array" ref="A859">(IF($K$3='بيان ب'!D853,ROW('بيان ب'!853:853)-1,yyyyy))</f>
        <v>#NAME?</v>
      </c>
      <c r="B859" s="71" t="str">
        <f t="shared" si="17"/>
        <v/>
      </c>
    </row>
    <row r="860" spans="1:2" ht="22.8" thickBot="1" x14ac:dyDescent="0.35">
      <c r="A860" s="70" t="e" cm="1">
        <f t="array" ref="A860">(IF($K$3='بيان ب'!D854,ROW('بيان ب'!854:854)-1,yyyyy))</f>
        <v>#NAME?</v>
      </c>
      <c r="B860" s="71" t="str">
        <f t="shared" si="17"/>
        <v/>
      </c>
    </row>
    <row r="861" spans="1:2" ht="22.8" thickBot="1" x14ac:dyDescent="0.35">
      <c r="A861" s="70" t="e" cm="1">
        <f t="array" ref="A861">(IF($K$3='بيان ب'!D855,ROW('بيان ب'!855:855)-1,yyyyy))</f>
        <v>#NAME?</v>
      </c>
      <c r="B861" s="71" t="str">
        <f t="shared" si="17"/>
        <v/>
      </c>
    </row>
    <row r="862" spans="1:2" ht="22.8" thickBot="1" x14ac:dyDescent="0.35">
      <c r="A862" s="70" t="e" cm="1">
        <f t="array" ref="A862">(IF($K$3='بيان ب'!D856,ROW('بيان ب'!856:856)-1,yyyyy))</f>
        <v>#NAME?</v>
      </c>
      <c r="B862" s="71" t="str">
        <f t="shared" si="17"/>
        <v/>
      </c>
    </row>
    <row r="863" spans="1:2" ht="22.8" thickBot="1" x14ac:dyDescent="0.35">
      <c r="A863" s="70" t="e" cm="1">
        <f t="array" ref="A863">(IF($K$3='بيان ب'!D857,ROW('بيان ب'!857:857)-1,yyyyy))</f>
        <v>#NAME?</v>
      </c>
      <c r="B863" s="71" t="str">
        <f t="shared" si="17"/>
        <v/>
      </c>
    </row>
    <row r="864" spans="1:2" ht="22.8" thickBot="1" x14ac:dyDescent="0.35">
      <c r="A864" s="70" t="e" cm="1">
        <f t="array" ref="A864">(IF($K$3='بيان ب'!D858,ROW('بيان ب'!858:858)-1,yyyyy))</f>
        <v>#NAME?</v>
      </c>
      <c r="B864" s="71" t="str">
        <f t="shared" si="17"/>
        <v/>
      </c>
    </row>
    <row r="865" spans="1:2" ht="22.8" thickBot="1" x14ac:dyDescent="0.35">
      <c r="A865" s="70" t="e" cm="1">
        <f t="array" ref="A865">(IF($K$3='بيان ب'!D859,ROW('بيان ب'!859:859)-1,yyyyy))</f>
        <v>#NAME?</v>
      </c>
      <c r="B865" s="71" t="str">
        <f t="shared" si="17"/>
        <v/>
      </c>
    </row>
    <row r="866" spans="1:2" ht="22.8" thickBot="1" x14ac:dyDescent="0.35">
      <c r="A866" s="70" t="e" cm="1">
        <f t="array" ref="A866">(IF($K$3='بيان ب'!D860,ROW('بيان ب'!860:860)-1,yyyyy))</f>
        <v>#NAME?</v>
      </c>
      <c r="B866" s="71" t="str">
        <f t="shared" si="17"/>
        <v/>
      </c>
    </row>
    <row r="867" spans="1:2" ht="22.8" thickBot="1" x14ac:dyDescent="0.35">
      <c r="A867" s="70" t="e" cm="1">
        <f t="array" ref="A867">(IF($K$3='بيان ب'!D861,ROW('بيان ب'!861:861)-1,yyyyy))</f>
        <v>#NAME?</v>
      </c>
      <c r="B867" s="71" t="str">
        <f t="shared" si="17"/>
        <v/>
      </c>
    </row>
    <row r="868" spans="1:2" ht="22.8" thickBot="1" x14ac:dyDescent="0.35">
      <c r="A868" s="70" t="e" cm="1">
        <f t="array" ref="A868">(IF($K$3='بيان ب'!D862,ROW('بيان ب'!862:862)-1,yyyyy))</f>
        <v>#NAME?</v>
      </c>
      <c r="B868" s="71" t="str">
        <f t="shared" si="17"/>
        <v/>
      </c>
    </row>
    <row r="869" spans="1:2" ht="22.8" thickBot="1" x14ac:dyDescent="0.35">
      <c r="A869" s="70" t="e" cm="1">
        <f t="array" ref="A869">(IF($K$3='بيان ب'!D863,ROW('بيان ب'!863:863)-1,yyyyy))</f>
        <v>#NAME?</v>
      </c>
      <c r="B869" s="71" t="str">
        <f t="shared" si="17"/>
        <v/>
      </c>
    </row>
    <row r="870" spans="1:2" ht="22.8" thickBot="1" x14ac:dyDescent="0.35">
      <c r="A870" s="70" t="e" cm="1">
        <f t="array" ref="A870">(IF($K$3='بيان ب'!D864,ROW('بيان ب'!864:864)-1,yyyyy))</f>
        <v>#NAME?</v>
      </c>
      <c r="B870" s="71" t="str">
        <f t="shared" si="17"/>
        <v/>
      </c>
    </row>
    <row r="871" spans="1:2" ht="22.8" thickBot="1" x14ac:dyDescent="0.35">
      <c r="A871" s="70" t="e" cm="1">
        <f t="array" ref="A871">(IF($K$3='بيان ب'!D865,ROW('بيان ب'!865:865)-1,yyyyy))</f>
        <v>#NAME?</v>
      </c>
      <c r="B871" s="71" t="str">
        <f t="shared" si="17"/>
        <v/>
      </c>
    </row>
    <row r="872" spans="1:2" ht="22.8" thickBot="1" x14ac:dyDescent="0.35">
      <c r="A872" s="70" t="e" cm="1">
        <f t="array" ref="A872">(IF($K$3='بيان ب'!D866,ROW('بيان ب'!866:866)-1,yyyyy))</f>
        <v>#NAME?</v>
      </c>
      <c r="B872" s="71" t="str">
        <f t="shared" si="17"/>
        <v/>
      </c>
    </row>
    <row r="873" spans="1:2" ht="22.8" thickBot="1" x14ac:dyDescent="0.35">
      <c r="A873" s="70" t="e" cm="1">
        <f t="array" ref="A873">(IF($K$3='بيان ب'!D867,ROW('بيان ب'!867:867)-1,yyyyy))</f>
        <v>#NAME?</v>
      </c>
      <c r="B873" s="71" t="str">
        <f t="shared" si="17"/>
        <v/>
      </c>
    </row>
    <row r="874" spans="1:2" ht="22.8" thickBot="1" x14ac:dyDescent="0.35">
      <c r="A874" s="70" t="e" cm="1">
        <f t="array" ref="A874">(IF($K$3='بيان ب'!D868,ROW('بيان ب'!868:868)-1,yyyyy))</f>
        <v>#NAME?</v>
      </c>
      <c r="B874" s="71" t="str">
        <f t="shared" si="17"/>
        <v/>
      </c>
    </row>
    <row r="875" spans="1:2" ht="22.8" thickBot="1" x14ac:dyDescent="0.35">
      <c r="A875" s="70" t="e" cm="1">
        <f t="array" ref="A875">(IF($K$3='بيان ب'!D869,ROW('بيان ب'!869:869)-1,yyyyy))</f>
        <v>#NAME?</v>
      </c>
      <c r="B875" s="71" t="str">
        <f t="shared" si="17"/>
        <v/>
      </c>
    </row>
    <row r="876" spans="1:2" ht="22.8" thickBot="1" x14ac:dyDescent="0.35">
      <c r="A876" s="70" t="e" cm="1">
        <f t="array" ref="A876">(IF($K$3='بيان ب'!D870,ROW('بيان ب'!870:870)-1,yyyyy))</f>
        <v>#NAME?</v>
      </c>
      <c r="B876" s="71" t="str">
        <f t="shared" si="17"/>
        <v/>
      </c>
    </row>
    <row r="877" spans="1:2" ht="22.8" thickBot="1" x14ac:dyDescent="0.35">
      <c r="A877" s="70" t="e" cm="1">
        <f t="array" ref="A877">(IF($K$3='بيان ب'!D871,ROW('بيان ب'!871:871)-1,yyyyy))</f>
        <v>#NAME?</v>
      </c>
      <c r="B877" s="71" t="str">
        <f t="shared" si="17"/>
        <v/>
      </c>
    </row>
    <row r="878" spans="1:2" ht="22.8" thickBot="1" x14ac:dyDescent="0.35">
      <c r="A878" s="70" t="e" cm="1">
        <f t="array" ref="A878">(IF($K$3='بيان ب'!D872,ROW('بيان ب'!872:872)-1,yyyyy))</f>
        <v>#NAME?</v>
      </c>
      <c r="B878" s="71" t="str">
        <f t="shared" si="17"/>
        <v/>
      </c>
    </row>
    <row r="879" spans="1:2" ht="22.8" thickBot="1" x14ac:dyDescent="0.35">
      <c r="A879" s="70" t="e" cm="1">
        <f t="array" ref="A879">(IF($K$3='بيان ب'!D873,ROW('بيان ب'!873:873)-1,yyyyy))</f>
        <v>#NAME?</v>
      </c>
      <c r="B879" s="71" t="str">
        <f t="shared" si="17"/>
        <v/>
      </c>
    </row>
    <row r="880" spans="1:2" ht="22.8" thickBot="1" x14ac:dyDescent="0.35">
      <c r="A880" s="70" t="e" cm="1">
        <f t="array" ref="A880">(IF($K$3='بيان ب'!D874,ROW('بيان ب'!874:874)-1,yyyyy))</f>
        <v>#NAME?</v>
      </c>
      <c r="B880" s="71" t="str">
        <f t="shared" si="17"/>
        <v/>
      </c>
    </row>
    <row r="881" spans="1:2" ht="22.8" thickBot="1" x14ac:dyDescent="0.35">
      <c r="A881" s="70" t="e" cm="1">
        <f t="array" ref="A881">(IF($K$3='بيان ب'!D875,ROW('بيان ب'!875:875)-1,yyyyy))</f>
        <v>#NAME?</v>
      </c>
      <c r="B881" s="71" t="str">
        <f t="shared" si="17"/>
        <v/>
      </c>
    </row>
    <row r="882" spans="1:2" ht="22.8" thickBot="1" x14ac:dyDescent="0.35">
      <c r="A882" s="70" t="e" cm="1">
        <f t="array" ref="A882">(IF($K$3='بيان ب'!D876,ROW('بيان ب'!876:876)-1,yyyyy))</f>
        <v>#NAME?</v>
      </c>
      <c r="B882" s="71" t="str">
        <f t="shared" si="17"/>
        <v/>
      </c>
    </row>
    <row r="883" spans="1:2" ht="22.8" thickBot="1" x14ac:dyDescent="0.35">
      <c r="A883" s="70" t="e" cm="1">
        <f t="array" ref="A883">(IF($K$3='بيان ب'!D877,ROW('بيان ب'!877:877)-1,yyyyy))</f>
        <v>#NAME?</v>
      </c>
      <c r="B883" s="71" t="str">
        <f t="shared" si="17"/>
        <v/>
      </c>
    </row>
    <row r="884" spans="1:2" ht="22.8" thickBot="1" x14ac:dyDescent="0.35">
      <c r="A884" s="70" t="e" cm="1">
        <f t="array" ref="A884">(IF($K$3='بيان ب'!D878,ROW('بيان ب'!878:878)-1,yyyyy))</f>
        <v>#NAME?</v>
      </c>
      <c r="B884" s="71" t="str">
        <f t="shared" si="17"/>
        <v/>
      </c>
    </row>
    <row r="885" spans="1:2" ht="22.8" thickBot="1" x14ac:dyDescent="0.35">
      <c r="A885" s="70" t="e" cm="1">
        <f t="array" ref="A885">(IF($K$3='بيان ب'!D879,ROW('بيان ب'!879:879)-1,yyyyy))</f>
        <v>#NAME?</v>
      </c>
      <c r="B885" s="71" t="str">
        <f t="shared" si="17"/>
        <v/>
      </c>
    </row>
    <row r="886" spans="1:2" ht="22.8" thickBot="1" x14ac:dyDescent="0.35">
      <c r="A886" s="70" t="e" cm="1">
        <f t="array" ref="A886">(IF($K$3='بيان ب'!D880,ROW('بيان ب'!880:880)-1,yyyyy))</f>
        <v>#NAME?</v>
      </c>
      <c r="B886" s="71" t="str">
        <f t="shared" si="17"/>
        <v/>
      </c>
    </row>
    <row r="887" spans="1:2" ht="22.8" thickBot="1" x14ac:dyDescent="0.35">
      <c r="A887" s="70" t="e" cm="1">
        <f t="array" ref="A887">(IF($K$3='بيان ب'!D881,ROW('بيان ب'!881:881)-1,yyyyy))</f>
        <v>#NAME?</v>
      </c>
      <c r="B887" s="71" t="str">
        <f t="shared" si="17"/>
        <v/>
      </c>
    </row>
    <row r="888" spans="1:2" ht="22.8" thickBot="1" x14ac:dyDescent="0.35">
      <c r="A888" s="70" t="e" cm="1">
        <f t="array" ref="A888">(IF($K$3='بيان ب'!D882,ROW('بيان ب'!882:882)-1,yyyyy))</f>
        <v>#NAME?</v>
      </c>
      <c r="B888" s="71" t="str">
        <f t="shared" si="17"/>
        <v/>
      </c>
    </row>
    <row r="889" spans="1:2" ht="22.8" thickBot="1" x14ac:dyDescent="0.35">
      <c r="A889" s="70" t="e" cm="1">
        <f t="array" ref="A889">(IF($K$3='بيان ب'!D883,ROW('بيان ب'!883:883)-1,yyyyy))</f>
        <v>#NAME?</v>
      </c>
      <c r="B889" s="71" t="str">
        <f t="shared" si="17"/>
        <v/>
      </c>
    </row>
    <row r="890" spans="1:2" ht="22.8" thickBot="1" x14ac:dyDescent="0.35">
      <c r="A890" s="70" t="e" cm="1">
        <f t="array" ref="A890">(IF($K$3='بيان ب'!D884,ROW('بيان ب'!884:884)-1,yyyyy))</f>
        <v>#NAME?</v>
      </c>
      <c r="B890" s="71" t="str">
        <f t="shared" si="17"/>
        <v/>
      </c>
    </row>
    <row r="891" spans="1:2" ht="22.8" thickBot="1" x14ac:dyDescent="0.35">
      <c r="A891" s="70" t="e" cm="1">
        <f t="array" ref="A891">(IF($K$3='بيان ب'!D885,ROW('بيان ب'!885:885)-1,yyyyy))</f>
        <v>#NAME?</v>
      </c>
      <c r="B891" s="71" t="str">
        <f t="shared" si="17"/>
        <v/>
      </c>
    </row>
    <row r="892" spans="1:2" ht="22.8" thickBot="1" x14ac:dyDescent="0.35">
      <c r="A892" s="70" t="e" cm="1">
        <f t="array" ref="A892">(IF($K$3='بيان ب'!D886,ROW('بيان ب'!886:886)-1,yyyyy))</f>
        <v>#NAME?</v>
      </c>
      <c r="B892" s="71" t="str">
        <f t="shared" si="17"/>
        <v/>
      </c>
    </row>
    <row r="893" spans="1:2" ht="22.8" thickBot="1" x14ac:dyDescent="0.35">
      <c r="A893" s="70" t="e" cm="1">
        <f t="array" ref="A893">(IF($K$3='بيان ب'!D887,ROW('بيان ب'!887:887)-1,yyyyy))</f>
        <v>#NAME?</v>
      </c>
      <c r="B893" s="71" t="str">
        <f t="shared" si="17"/>
        <v/>
      </c>
    </row>
    <row r="894" spans="1:2" ht="22.8" thickBot="1" x14ac:dyDescent="0.35">
      <c r="A894" s="70" t="e" cm="1">
        <f t="array" ref="A894">(IF($K$3='بيان ب'!D888,ROW('بيان ب'!888:888)-1,yyyyy))</f>
        <v>#NAME?</v>
      </c>
      <c r="B894" s="71" t="str">
        <f t="shared" si="17"/>
        <v/>
      </c>
    </row>
    <row r="895" spans="1:2" ht="22.8" thickBot="1" x14ac:dyDescent="0.35">
      <c r="A895" s="70" t="e" cm="1">
        <f t="array" ref="A895">(IF($K$3='بيان ب'!D889,ROW('بيان ب'!889:889)-1,yyyyy))</f>
        <v>#NAME?</v>
      </c>
      <c r="B895" s="71" t="str">
        <f t="shared" si="17"/>
        <v/>
      </c>
    </row>
    <row r="896" spans="1:2" ht="22.8" thickBot="1" x14ac:dyDescent="0.35">
      <c r="A896" s="70" t="e" cm="1">
        <f t="array" ref="A896">(IF($K$3='بيان ب'!D890,ROW('بيان ب'!890:890)-1,yyyyy))</f>
        <v>#NAME?</v>
      </c>
      <c r="B896" s="71" t="str">
        <f t="shared" si="17"/>
        <v/>
      </c>
    </row>
    <row r="897" spans="1:2" ht="22.8" thickBot="1" x14ac:dyDescent="0.35">
      <c r="A897" s="70" t="e" cm="1">
        <f t="array" ref="A897">(IF($K$3='بيان ب'!D891,ROW('بيان ب'!891:891)-1,yyyyy))</f>
        <v>#NAME?</v>
      </c>
      <c r="B897" s="71" t="str">
        <f t="shared" si="17"/>
        <v/>
      </c>
    </row>
    <row r="898" spans="1:2" ht="22.8" thickBot="1" x14ac:dyDescent="0.35">
      <c r="A898" s="70" t="e" cm="1">
        <f t="array" ref="A898">(IF($K$3='بيان ب'!D892,ROW('بيان ب'!892:892)-1,yyyyy))</f>
        <v>#NAME?</v>
      </c>
      <c r="B898" s="71" t="str">
        <f t="shared" si="17"/>
        <v/>
      </c>
    </row>
    <row r="899" spans="1:2" ht="22.8" thickBot="1" x14ac:dyDescent="0.35">
      <c r="A899" s="70" t="e" cm="1">
        <f t="array" ref="A899">(IF($K$3='بيان ب'!D893,ROW('بيان ب'!893:893)-1,yyyyy))</f>
        <v>#NAME?</v>
      </c>
      <c r="B899" s="71" t="str">
        <f t="shared" si="17"/>
        <v/>
      </c>
    </row>
    <row r="900" spans="1:2" ht="22.8" thickBot="1" x14ac:dyDescent="0.35">
      <c r="A900" s="70" t="e" cm="1">
        <f t="array" ref="A900">(IF($K$3='بيان ب'!D894,ROW('بيان ب'!894:894)-1,yyyyy))</f>
        <v>#NAME?</v>
      </c>
      <c r="B900" s="71" t="str">
        <f t="shared" si="17"/>
        <v/>
      </c>
    </row>
    <row r="901" spans="1:2" ht="22.8" thickBot="1" x14ac:dyDescent="0.35">
      <c r="A901" s="70" t="e" cm="1">
        <f t="array" ref="A901">(IF($K$3='بيان ب'!D895,ROW('بيان ب'!895:895)-1,yyyyy))</f>
        <v>#NAME?</v>
      </c>
      <c r="B901" s="71" t="str">
        <f t="shared" si="17"/>
        <v/>
      </c>
    </row>
    <row r="902" spans="1:2" ht="22.8" thickBot="1" x14ac:dyDescent="0.35">
      <c r="A902" s="70" t="e" cm="1">
        <f t="array" ref="A902">(IF($K$3='بيان ب'!D896,ROW('بيان ب'!896:896)-1,yyyyy))</f>
        <v>#NAME?</v>
      </c>
      <c r="B902" s="71" t="str">
        <f t="shared" si="17"/>
        <v/>
      </c>
    </row>
    <row r="903" spans="1:2" ht="22.8" thickBot="1" x14ac:dyDescent="0.35">
      <c r="A903" s="70" t="e" cm="1">
        <f t="array" ref="A903">(IF($K$3='بيان ب'!D897,ROW('بيان ب'!897:897)-1,yyyyy))</f>
        <v>#NAME?</v>
      </c>
      <c r="B903" s="71" t="str">
        <f t="shared" si="17"/>
        <v/>
      </c>
    </row>
    <row r="904" spans="1:2" ht="22.8" thickBot="1" x14ac:dyDescent="0.35">
      <c r="A904" s="70" t="e" cm="1">
        <f t="array" ref="A904">(IF($K$3='بيان ب'!D898,ROW('بيان ب'!898:898)-1,yyyyy))</f>
        <v>#NAME?</v>
      </c>
      <c r="B904" s="71" t="str">
        <f t="shared" si="17"/>
        <v/>
      </c>
    </row>
    <row r="905" spans="1:2" ht="22.8" thickBot="1" x14ac:dyDescent="0.35">
      <c r="A905" s="70" t="e" cm="1">
        <f t="array" ref="A905">(IF($K$3='بيان ب'!D899,ROW('بيان ب'!899:899)-1,yyyyy))</f>
        <v>#NAME?</v>
      </c>
      <c r="B905" s="71" t="str">
        <f t="shared" ref="B905:B968" si="18">IFERROR(_xlfn.AGGREGATE(15,6,$A$8:$A$1010,ROW(A898)),"")</f>
        <v/>
      </c>
    </row>
    <row r="906" spans="1:2" ht="22.8" thickBot="1" x14ac:dyDescent="0.35">
      <c r="A906" s="70" t="e" cm="1">
        <f t="array" ref="A906">(IF($K$3='بيان ب'!D900,ROW('بيان ب'!900:900)-1,yyyyy))</f>
        <v>#NAME?</v>
      </c>
      <c r="B906" s="71" t="str">
        <f t="shared" si="18"/>
        <v/>
      </c>
    </row>
    <row r="907" spans="1:2" ht="22.8" thickBot="1" x14ac:dyDescent="0.35">
      <c r="A907" s="70" t="e" cm="1">
        <f t="array" ref="A907">(IF($K$3='بيان ب'!D901,ROW('بيان ب'!901:901)-1,yyyyy))</f>
        <v>#NAME?</v>
      </c>
      <c r="B907" s="71" t="str">
        <f t="shared" si="18"/>
        <v/>
      </c>
    </row>
    <row r="908" spans="1:2" ht="22.8" thickBot="1" x14ac:dyDescent="0.35">
      <c r="A908" s="70" t="e" cm="1">
        <f t="array" ref="A908">(IF($K$3='بيان ب'!D902,ROW('بيان ب'!902:902)-1,yyyyy))</f>
        <v>#NAME?</v>
      </c>
      <c r="B908" s="71" t="str">
        <f t="shared" si="18"/>
        <v/>
      </c>
    </row>
    <row r="909" spans="1:2" ht="22.8" thickBot="1" x14ac:dyDescent="0.35">
      <c r="A909" s="70" t="e" cm="1">
        <f t="array" ref="A909">(IF($K$3='بيان ب'!D903,ROW('بيان ب'!903:903)-1,yyyyy))</f>
        <v>#NAME?</v>
      </c>
      <c r="B909" s="71" t="str">
        <f t="shared" si="18"/>
        <v/>
      </c>
    </row>
    <row r="910" spans="1:2" ht="22.8" thickBot="1" x14ac:dyDescent="0.35">
      <c r="A910" s="70" t="e" cm="1">
        <f t="array" ref="A910">(IF($K$3='بيان ب'!D904,ROW('بيان ب'!904:904)-1,yyyyy))</f>
        <v>#NAME?</v>
      </c>
      <c r="B910" s="71" t="str">
        <f t="shared" si="18"/>
        <v/>
      </c>
    </row>
    <row r="911" spans="1:2" ht="22.8" thickBot="1" x14ac:dyDescent="0.35">
      <c r="A911" s="70" t="e" cm="1">
        <f t="array" ref="A911">(IF($K$3='بيان ب'!D905,ROW('بيان ب'!905:905)-1,yyyyy))</f>
        <v>#NAME?</v>
      </c>
      <c r="B911" s="71" t="str">
        <f t="shared" si="18"/>
        <v/>
      </c>
    </row>
    <row r="912" spans="1:2" ht="22.8" thickBot="1" x14ac:dyDescent="0.35">
      <c r="A912" s="70" t="e" cm="1">
        <f t="array" ref="A912">(IF($K$3='بيان ب'!D906,ROW('بيان ب'!906:906)-1,yyyyy))</f>
        <v>#NAME?</v>
      </c>
      <c r="B912" s="71" t="str">
        <f t="shared" si="18"/>
        <v/>
      </c>
    </row>
    <row r="913" spans="1:2" ht="22.8" thickBot="1" x14ac:dyDescent="0.35">
      <c r="A913" s="70" t="e" cm="1">
        <f t="array" ref="A913">(IF($K$3='بيان ب'!D907,ROW('بيان ب'!907:907)-1,yyyyy))</f>
        <v>#NAME?</v>
      </c>
      <c r="B913" s="71" t="str">
        <f t="shared" si="18"/>
        <v/>
      </c>
    </row>
    <row r="914" spans="1:2" ht="22.8" thickBot="1" x14ac:dyDescent="0.35">
      <c r="A914" s="70" t="e" cm="1">
        <f t="array" ref="A914">(IF($K$3='بيان ب'!D908,ROW('بيان ب'!908:908)-1,yyyyy))</f>
        <v>#NAME?</v>
      </c>
      <c r="B914" s="71" t="str">
        <f t="shared" si="18"/>
        <v/>
      </c>
    </row>
    <row r="915" spans="1:2" ht="22.8" thickBot="1" x14ac:dyDescent="0.35">
      <c r="A915" s="70" t="e" cm="1">
        <f t="array" ref="A915">(IF($K$3='بيان ب'!D909,ROW('بيان ب'!909:909)-1,yyyyy))</f>
        <v>#NAME?</v>
      </c>
      <c r="B915" s="71" t="str">
        <f t="shared" si="18"/>
        <v/>
      </c>
    </row>
    <row r="916" spans="1:2" ht="22.8" thickBot="1" x14ac:dyDescent="0.35">
      <c r="A916" s="70" t="e" cm="1">
        <f t="array" ref="A916">(IF($K$3='بيان ب'!D910,ROW('بيان ب'!910:910)-1,yyyyy))</f>
        <v>#NAME?</v>
      </c>
      <c r="B916" s="71" t="str">
        <f t="shared" si="18"/>
        <v/>
      </c>
    </row>
    <row r="917" spans="1:2" ht="22.8" thickBot="1" x14ac:dyDescent="0.35">
      <c r="A917" s="70" t="e" cm="1">
        <f t="array" ref="A917">(IF($K$3='بيان ب'!D911,ROW('بيان ب'!911:911)-1,yyyyy))</f>
        <v>#NAME?</v>
      </c>
      <c r="B917" s="71" t="str">
        <f t="shared" si="18"/>
        <v/>
      </c>
    </row>
    <row r="918" spans="1:2" ht="22.8" thickBot="1" x14ac:dyDescent="0.35">
      <c r="A918" s="70" t="e" cm="1">
        <f t="array" ref="A918">(IF($K$3='بيان ب'!D912,ROW('بيان ب'!912:912)-1,yyyyy))</f>
        <v>#NAME?</v>
      </c>
      <c r="B918" s="71" t="str">
        <f t="shared" si="18"/>
        <v/>
      </c>
    </row>
    <row r="919" spans="1:2" ht="22.8" thickBot="1" x14ac:dyDescent="0.35">
      <c r="A919" s="70" t="e" cm="1">
        <f t="array" ref="A919">(IF($K$3='بيان ب'!D913,ROW('بيان ب'!913:913)-1,yyyyy))</f>
        <v>#NAME?</v>
      </c>
      <c r="B919" s="71" t="str">
        <f t="shared" si="18"/>
        <v/>
      </c>
    </row>
    <row r="920" spans="1:2" ht="22.8" thickBot="1" x14ac:dyDescent="0.35">
      <c r="A920" s="70" t="e" cm="1">
        <f t="array" ref="A920">(IF($K$3='بيان ب'!D914,ROW('بيان ب'!914:914)-1,yyyyy))</f>
        <v>#NAME?</v>
      </c>
      <c r="B920" s="71" t="str">
        <f t="shared" si="18"/>
        <v/>
      </c>
    </row>
    <row r="921" spans="1:2" ht="22.8" thickBot="1" x14ac:dyDescent="0.35">
      <c r="A921" s="70" t="e" cm="1">
        <f t="array" ref="A921">(IF($K$3='بيان ب'!D915,ROW('بيان ب'!915:915)-1,yyyyy))</f>
        <v>#NAME?</v>
      </c>
      <c r="B921" s="71" t="str">
        <f t="shared" si="18"/>
        <v/>
      </c>
    </row>
    <row r="922" spans="1:2" ht="22.8" thickBot="1" x14ac:dyDescent="0.35">
      <c r="A922" s="70" t="e" cm="1">
        <f t="array" ref="A922">(IF($K$3='بيان ب'!D916,ROW('بيان ب'!916:916)-1,yyyyy))</f>
        <v>#NAME?</v>
      </c>
      <c r="B922" s="71" t="str">
        <f t="shared" si="18"/>
        <v/>
      </c>
    </row>
    <row r="923" spans="1:2" ht="22.8" thickBot="1" x14ac:dyDescent="0.35">
      <c r="A923" s="70" t="e" cm="1">
        <f t="array" ref="A923">(IF($K$3='بيان ب'!D917,ROW('بيان ب'!917:917)-1,yyyyy))</f>
        <v>#NAME?</v>
      </c>
      <c r="B923" s="71" t="str">
        <f t="shared" si="18"/>
        <v/>
      </c>
    </row>
    <row r="924" spans="1:2" ht="22.8" thickBot="1" x14ac:dyDescent="0.35">
      <c r="A924" s="70" t="e" cm="1">
        <f t="array" ref="A924">(IF($K$3='بيان ب'!D918,ROW('بيان ب'!918:918)-1,yyyyy))</f>
        <v>#NAME?</v>
      </c>
      <c r="B924" s="71" t="str">
        <f t="shared" si="18"/>
        <v/>
      </c>
    </row>
    <row r="925" spans="1:2" ht="22.8" thickBot="1" x14ac:dyDescent="0.35">
      <c r="A925" s="70" t="e" cm="1">
        <f t="array" ref="A925">(IF($K$3='بيان ب'!D919,ROW('بيان ب'!919:919)-1,yyyyy))</f>
        <v>#NAME?</v>
      </c>
      <c r="B925" s="71" t="str">
        <f t="shared" si="18"/>
        <v/>
      </c>
    </row>
    <row r="926" spans="1:2" ht="22.8" thickBot="1" x14ac:dyDescent="0.35">
      <c r="A926" s="70" t="e" cm="1">
        <f t="array" ref="A926">(IF($K$3='بيان ب'!D920,ROW('بيان ب'!920:920)-1,yyyyy))</f>
        <v>#NAME?</v>
      </c>
      <c r="B926" s="71" t="str">
        <f t="shared" si="18"/>
        <v/>
      </c>
    </row>
    <row r="927" spans="1:2" ht="22.8" thickBot="1" x14ac:dyDescent="0.35">
      <c r="A927" s="70" t="e" cm="1">
        <f t="array" ref="A927">(IF($K$3='بيان ب'!D921,ROW('بيان ب'!921:921)-1,yyyyy))</f>
        <v>#NAME?</v>
      </c>
      <c r="B927" s="71" t="str">
        <f t="shared" si="18"/>
        <v/>
      </c>
    </row>
    <row r="928" spans="1:2" ht="22.8" thickBot="1" x14ac:dyDescent="0.35">
      <c r="A928" s="70" t="e" cm="1">
        <f t="array" ref="A928">(IF($K$3='بيان ب'!D922,ROW('بيان ب'!922:922)-1,yyyyy))</f>
        <v>#NAME?</v>
      </c>
      <c r="B928" s="71" t="str">
        <f t="shared" si="18"/>
        <v/>
      </c>
    </row>
    <row r="929" spans="1:2" ht="22.8" thickBot="1" x14ac:dyDescent="0.35">
      <c r="A929" s="70" t="e" cm="1">
        <f t="array" ref="A929">(IF($K$3='بيان ب'!D923,ROW('بيان ب'!923:923)-1,yyyyy))</f>
        <v>#NAME?</v>
      </c>
      <c r="B929" s="71" t="str">
        <f t="shared" si="18"/>
        <v/>
      </c>
    </row>
    <row r="930" spans="1:2" ht="22.8" thickBot="1" x14ac:dyDescent="0.35">
      <c r="A930" s="70" t="e" cm="1">
        <f t="array" ref="A930">(IF($K$3='بيان ب'!D924,ROW('بيان ب'!924:924)-1,yyyyy))</f>
        <v>#NAME?</v>
      </c>
      <c r="B930" s="71" t="str">
        <f t="shared" si="18"/>
        <v/>
      </c>
    </row>
    <row r="931" spans="1:2" ht="22.8" thickBot="1" x14ac:dyDescent="0.35">
      <c r="A931" s="70" t="e" cm="1">
        <f t="array" ref="A931">(IF($K$3='بيان ب'!D925,ROW('بيان ب'!925:925)-1,yyyyy))</f>
        <v>#NAME?</v>
      </c>
      <c r="B931" s="71" t="str">
        <f t="shared" si="18"/>
        <v/>
      </c>
    </row>
    <row r="932" spans="1:2" ht="22.8" thickBot="1" x14ac:dyDescent="0.35">
      <c r="A932" s="70" t="e" cm="1">
        <f t="array" ref="A932">(IF($K$3='بيان ب'!D926,ROW('بيان ب'!926:926)-1,yyyyy))</f>
        <v>#NAME?</v>
      </c>
      <c r="B932" s="71" t="str">
        <f t="shared" si="18"/>
        <v/>
      </c>
    </row>
    <row r="933" spans="1:2" ht="22.8" thickBot="1" x14ac:dyDescent="0.35">
      <c r="A933" s="70" t="e" cm="1">
        <f t="array" ref="A933">(IF($K$3='بيان ب'!D927,ROW('بيان ب'!927:927)-1,yyyyy))</f>
        <v>#NAME?</v>
      </c>
      <c r="B933" s="71" t="str">
        <f t="shared" si="18"/>
        <v/>
      </c>
    </row>
    <row r="934" spans="1:2" ht="22.8" thickBot="1" x14ac:dyDescent="0.35">
      <c r="A934" s="70" t="e" cm="1">
        <f t="array" ref="A934">(IF($K$3='بيان ب'!D928,ROW('بيان ب'!928:928)-1,yyyyy))</f>
        <v>#NAME?</v>
      </c>
      <c r="B934" s="71" t="str">
        <f t="shared" si="18"/>
        <v/>
      </c>
    </row>
    <row r="935" spans="1:2" ht="22.8" thickBot="1" x14ac:dyDescent="0.35">
      <c r="A935" s="70" t="e" cm="1">
        <f t="array" ref="A935">(IF($K$3='بيان ب'!D929,ROW('بيان ب'!929:929)-1,yyyyy))</f>
        <v>#NAME?</v>
      </c>
      <c r="B935" s="71" t="str">
        <f t="shared" si="18"/>
        <v/>
      </c>
    </row>
    <row r="936" spans="1:2" ht="22.8" thickBot="1" x14ac:dyDescent="0.35">
      <c r="A936" s="70" t="e" cm="1">
        <f t="array" ref="A936">(IF($K$3='بيان ب'!D930,ROW('بيان ب'!930:930)-1,yyyyy))</f>
        <v>#NAME?</v>
      </c>
      <c r="B936" s="71" t="str">
        <f t="shared" si="18"/>
        <v/>
      </c>
    </row>
    <row r="937" spans="1:2" ht="22.8" thickBot="1" x14ac:dyDescent="0.35">
      <c r="A937" s="70" t="e" cm="1">
        <f t="array" ref="A937">(IF($K$3='بيان ب'!D931,ROW('بيان ب'!931:931)-1,yyyyy))</f>
        <v>#NAME?</v>
      </c>
      <c r="B937" s="71" t="str">
        <f t="shared" si="18"/>
        <v/>
      </c>
    </row>
    <row r="938" spans="1:2" ht="22.8" thickBot="1" x14ac:dyDescent="0.35">
      <c r="A938" s="70" t="e" cm="1">
        <f t="array" ref="A938">(IF($K$3='بيان ب'!D932,ROW('بيان ب'!932:932)-1,yyyyy))</f>
        <v>#NAME?</v>
      </c>
      <c r="B938" s="71" t="str">
        <f t="shared" si="18"/>
        <v/>
      </c>
    </row>
    <row r="939" spans="1:2" ht="22.8" thickBot="1" x14ac:dyDescent="0.35">
      <c r="A939" s="70" t="e" cm="1">
        <f t="array" ref="A939">(IF($K$3='بيان ب'!D933,ROW('بيان ب'!933:933)-1,yyyyy))</f>
        <v>#NAME?</v>
      </c>
      <c r="B939" s="71" t="str">
        <f t="shared" si="18"/>
        <v/>
      </c>
    </row>
    <row r="940" spans="1:2" ht="22.8" thickBot="1" x14ac:dyDescent="0.35">
      <c r="A940" s="70" t="e" cm="1">
        <f t="array" ref="A940">(IF($K$3='بيان ب'!D934,ROW('بيان ب'!934:934)-1,yyyyy))</f>
        <v>#NAME?</v>
      </c>
      <c r="B940" s="71" t="str">
        <f t="shared" si="18"/>
        <v/>
      </c>
    </row>
    <row r="941" spans="1:2" ht="22.8" thickBot="1" x14ac:dyDescent="0.35">
      <c r="A941" s="70" t="e" cm="1">
        <f t="array" ref="A941">(IF($K$3='بيان ب'!D935,ROW('بيان ب'!935:935)-1,yyyyy))</f>
        <v>#NAME?</v>
      </c>
      <c r="B941" s="71" t="str">
        <f t="shared" si="18"/>
        <v/>
      </c>
    </row>
    <row r="942" spans="1:2" ht="22.8" thickBot="1" x14ac:dyDescent="0.35">
      <c r="A942" s="70" t="e" cm="1">
        <f t="array" ref="A942">(IF($K$3='بيان ب'!D936,ROW('بيان ب'!936:936)-1,yyyyy))</f>
        <v>#NAME?</v>
      </c>
      <c r="B942" s="71" t="str">
        <f t="shared" si="18"/>
        <v/>
      </c>
    </row>
    <row r="943" spans="1:2" ht="22.8" thickBot="1" x14ac:dyDescent="0.35">
      <c r="A943" s="70" t="e" cm="1">
        <f t="array" ref="A943">(IF($K$3='بيان ب'!D937,ROW('بيان ب'!937:937)-1,yyyyy))</f>
        <v>#NAME?</v>
      </c>
      <c r="B943" s="71" t="str">
        <f t="shared" si="18"/>
        <v/>
      </c>
    </row>
    <row r="944" spans="1:2" ht="22.8" thickBot="1" x14ac:dyDescent="0.35">
      <c r="A944" s="70" t="e" cm="1">
        <f t="array" ref="A944">(IF($K$3='بيان ب'!D938,ROW('بيان ب'!938:938)-1,yyyyy))</f>
        <v>#NAME?</v>
      </c>
      <c r="B944" s="71" t="str">
        <f t="shared" si="18"/>
        <v/>
      </c>
    </row>
    <row r="945" spans="1:2" ht="22.8" thickBot="1" x14ac:dyDescent="0.35">
      <c r="A945" s="70" t="e" cm="1">
        <f t="array" ref="A945">(IF($K$3='بيان ب'!D939,ROW('بيان ب'!939:939)-1,yyyyy))</f>
        <v>#NAME?</v>
      </c>
      <c r="B945" s="71" t="str">
        <f t="shared" si="18"/>
        <v/>
      </c>
    </row>
    <row r="946" spans="1:2" ht="22.8" thickBot="1" x14ac:dyDescent="0.35">
      <c r="A946" s="70" t="e" cm="1">
        <f t="array" ref="A946">(IF($K$3='بيان ب'!D940,ROW('بيان ب'!940:940)-1,yyyyy))</f>
        <v>#NAME?</v>
      </c>
      <c r="B946" s="71" t="str">
        <f t="shared" si="18"/>
        <v/>
      </c>
    </row>
    <row r="947" spans="1:2" ht="22.8" thickBot="1" x14ac:dyDescent="0.35">
      <c r="A947" s="70" t="e" cm="1">
        <f t="array" ref="A947">(IF($K$3='بيان ب'!D941,ROW('بيان ب'!941:941)-1,yyyyy))</f>
        <v>#NAME?</v>
      </c>
      <c r="B947" s="71" t="str">
        <f t="shared" si="18"/>
        <v/>
      </c>
    </row>
    <row r="948" spans="1:2" ht="22.8" thickBot="1" x14ac:dyDescent="0.35">
      <c r="A948" s="70" t="e" cm="1">
        <f t="array" ref="A948">(IF($K$3='بيان ب'!D942,ROW('بيان ب'!942:942)-1,yyyyy))</f>
        <v>#NAME?</v>
      </c>
      <c r="B948" s="71" t="str">
        <f t="shared" si="18"/>
        <v/>
      </c>
    </row>
    <row r="949" spans="1:2" ht="22.8" thickBot="1" x14ac:dyDescent="0.35">
      <c r="A949" s="70" t="e" cm="1">
        <f t="array" ref="A949">(IF($K$3='بيان ب'!D943,ROW('بيان ب'!943:943)-1,yyyyy))</f>
        <v>#NAME?</v>
      </c>
      <c r="B949" s="71" t="str">
        <f t="shared" si="18"/>
        <v/>
      </c>
    </row>
    <row r="950" spans="1:2" ht="22.8" thickBot="1" x14ac:dyDescent="0.35">
      <c r="A950" s="70" t="e" cm="1">
        <f t="array" ref="A950">(IF($K$3='بيان ب'!D944,ROW('بيان ب'!944:944)-1,yyyyy))</f>
        <v>#NAME?</v>
      </c>
      <c r="B950" s="71" t="str">
        <f t="shared" si="18"/>
        <v/>
      </c>
    </row>
    <row r="951" spans="1:2" ht="22.8" thickBot="1" x14ac:dyDescent="0.35">
      <c r="A951" s="70" t="e" cm="1">
        <f t="array" ref="A951">(IF($K$3='بيان ب'!D945,ROW('بيان ب'!945:945)-1,yyyyy))</f>
        <v>#NAME?</v>
      </c>
      <c r="B951" s="71" t="str">
        <f t="shared" si="18"/>
        <v/>
      </c>
    </row>
    <row r="952" spans="1:2" ht="22.8" thickBot="1" x14ac:dyDescent="0.35">
      <c r="A952" s="70" t="e" cm="1">
        <f t="array" ref="A952">(IF($K$3='بيان ب'!D946,ROW('بيان ب'!946:946)-1,yyyyy))</f>
        <v>#NAME?</v>
      </c>
      <c r="B952" s="71" t="str">
        <f t="shared" si="18"/>
        <v/>
      </c>
    </row>
    <row r="953" spans="1:2" ht="22.8" thickBot="1" x14ac:dyDescent="0.35">
      <c r="A953" s="70" t="e" cm="1">
        <f t="array" ref="A953">(IF($K$3='بيان ب'!D947,ROW('بيان ب'!947:947)-1,yyyyy))</f>
        <v>#NAME?</v>
      </c>
      <c r="B953" s="71" t="str">
        <f t="shared" si="18"/>
        <v/>
      </c>
    </row>
    <row r="954" spans="1:2" ht="22.8" thickBot="1" x14ac:dyDescent="0.35">
      <c r="A954" s="70" t="e" cm="1">
        <f t="array" ref="A954">(IF($K$3='بيان ب'!D948,ROW('بيان ب'!948:948)-1,yyyyy))</f>
        <v>#NAME?</v>
      </c>
      <c r="B954" s="71" t="str">
        <f t="shared" si="18"/>
        <v/>
      </c>
    </row>
    <row r="955" spans="1:2" ht="22.8" thickBot="1" x14ac:dyDescent="0.35">
      <c r="A955" s="70" t="e" cm="1">
        <f t="array" ref="A955">(IF($K$3='بيان ب'!D949,ROW('بيان ب'!949:949)-1,yyyyy))</f>
        <v>#NAME?</v>
      </c>
      <c r="B955" s="71" t="str">
        <f t="shared" si="18"/>
        <v/>
      </c>
    </row>
    <row r="956" spans="1:2" ht="22.8" thickBot="1" x14ac:dyDescent="0.35">
      <c r="A956" s="70" t="e" cm="1">
        <f t="array" ref="A956">(IF($K$3='بيان ب'!D950,ROW('بيان ب'!950:950)-1,yyyyy))</f>
        <v>#NAME?</v>
      </c>
      <c r="B956" s="71" t="str">
        <f t="shared" si="18"/>
        <v/>
      </c>
    </row>
    <row r="957" spans="1:2" ht="22.8" thickBot="1" x14ac:dyDescent="0.35">
      <c r="A957" s="70" t="e" cm="1">
        <f t="array" ref="A957">(IF($K$3='بيان ب'!D951,ROW('بيان ب'!951:951)-1,yyyyy))</f>
        <v>#NAME?</v>
      </c>
      <c r="B957" s="71" t="str">
        <f t="shared" si="18"/>
        <v/>
      </c>
    </row>
    <row r="958" spans="1:2" ht="22.8" thickBot="1" x14ac:dyDescent="0.35">
      <c r="A958" s="70" t="e" cm="1">
        <f t="array" ref="A958">(IF($K$3='بيان ب'!D952,ROW('بيان ب'!952:952)-1,yyyyy))</f>
        <v>#NAME?</v>
      </c>
      <c r="B958" s="71" t="str">
        <f t="shared" si="18"/>
        <v/>
      </c>
    </row>
    <row r="959" spans="1:2" ht="22.8" thickBot="1" x14ac:dyDescent="0.35">
      <c r="A959" s="70" t="e" cm="1">
        <f t="array" ref="A959">(IF($K$3='بيان ب'!D953,ROW('بيان ب'!953:953)-1,yyyyy))</f>
        <v>#NAME?</v>
      </c>
      <c r="B959" s="71" t="str">
        <f t="shared" si="18"/>
        <v/>
      </c>
    </row>
    <row r="960" spans="1:2" ht="22.8" thickBot="1" x14ac:dyDescent="0.35">
      <c r="A960" s="70" t="e" cm="1">
        <f t="array" ref="A960">(IF($K$3='بيان ب'!D954,ROW('بيان ب'!954:954)-1,yyyyy))</f>
        <v>#NAME?</v>
      </c>
      <c r="B960" s="71" t="str">
        <f t="shared" si="18"/>
        <v/>
      </c>
    </row>
    <row r="961" spans="1:2" ht="22.8" thickBot="1" x14ac:dyDescent="0.35">
      <c r="A961" s="70" t="e" cm="1">
        <f t="array" ref="A961">(IF($K$3='بيان ب'!D955,ROW('بيان ب'!955:955)-1,yyyyy))</f>
        <v>#NAME?</v>
      </c>
      <c r="B961" s="71" t="str">
        <f t="shared" si="18"/>
        <v/>
      </c>
    </row>
    <row r="962" spans="1:2" ht="22.8" thickBot="1" x14ac:dyDescent="0.35">
      <c r="A962" s="70" t="e" cm="1">
        <f t="array" ref="A962">(IF($K$3='بيان ب'!D956,ROW('بيان ب'!956:956)-1,yyyyy))</f>
        <v>#NAME?</v>
      </c>
      <c r="B962" s="71" t="str">
        <f t="shared" si="18"/>
        <v/>
      </c>
    </row>
    <row r="963" spans="1:2" ht="22.8" thickBot="1" x14ac:dyDescent="0.35">
      <c r="A963" s="70" t="e" cm="1">
        <f t="array" ref="A963">(IF($K$3='بيان ب'!D957,ROW('بيان ب'!957:957)-1,yyyyy))</f>
        <v>#NAME?</v>
      </c>
      <c r="B963" s="71" t="str">
        <f t="shared" si="18"/>
        <v/>
      </c>
    </row>
    <row r="964" spans="1:2" ht="22.8" thickBot="1" x14ac:dyDescent="0.35">
      <c r="A964" s="70" t="e" cm="1">
        <f t="array" ref="A964">(IF($K$3='بيان ب'!D958,ROW('بيان ب'!958:958)-1,yyyyy))</f>
        <v>#NAME?</v>
      </c>
      <c r="B964" s="71" t="str">
        <f t="shared" si="18"/>
        <v/>
      </c>
    </row>
    <row r="965" spans="1:2" ht="22.8" thickBot="1" x14ac:dyDescent="0.35">
      <c r="A965" s="70" t="e" cm="1">
        <f t="array" ref="A965">(IF($K$3='بيان ب'!D959,ROW('بيان ب'!959:959)-1,yyyyy))</f>
        <v>#NAME?</v>
      </c>
      <c r="B965" s="71" t="str">
        <f t="shared" si="18"/>
        <v/>
      </c>
    </row>
    <row r="966" spans="1:2" ht="22.8" thickBot="1" x14ac:dyDescent="0.35">
      <c r="A966" s="70" t="e" cm="1">
        <f t="array" ref="A966">(IF($K$3='بيان ب'!D960,ROW('بيان ب'!960:960)-1,yyyyy))</f>
        <v>#NAME?</v>
      </c>
      <c r="B966" s="71" t="str">
        <f t="shared" si="18"/>
        <v/>
      </c>
    </row>
    <row r="967" spans="1:2" ht="22.8" thickBot="1" x14ac:dyDescent="0.35">
      <c r="A967" s="70" t="e" cm="1">
        <f t="array" ref="A967">(IF($K$3='بيان ب'!D961,ROW('بيان ب'!961:961)-1,yyyyy))</f>
        <v>#NAME?</v>
      </c>
      <c r="B967" s="71" t="str">
        <f t="shared" si="18"/>
        <v/>
      </c>
    </row>
    <row r="968" spans="1:2" ht="22.8" thickBot="1" x14ac:dyDescent="0.35">
      <c r="A968" s="70" t="e" cm="1">
        <f t="array" ref="A968">(IF($K$3='بيان ب'!D962,ROW('بيان ب'!962:962)-1,yyyyy))</f>
        <v>#NAME?</v>
      </c>
      <c r="B968" s="71" t="str">
        <f t="shared" si="18"/>
        <v/>
      </c>
    </row>
    <row r="969" spans="1:2" ht="22.8" thickBot="1" x14ac:dyDescent="0.35">
      <c r="A969" s="70" t="e" cm="1">
        <f t="array" ref="A969">(IF($K$3='بيان ب'!D963,ROW('بيان ب'!963:963)-1,yyyyy))</f>
        <v>#NAME?</v>
      </c>
      <c r="B969" s="71" t="str">
        <f t="shared" ref="B969:B1032" si="19">IFERROR(_xlfn.AGGREGATE(15,6,$A$8:$A$1010,ROW(A962)),"")</f>
        <v/>
      </c>
    </row>
    <row r="970" spans="1:2" ht="22.8" thickBot="1" x14ac:dyDescent="0.35">
      <c r="A970" s="70" t="e" cm="1">
        <f t="array" ref="A970">(IF($K$3='بيان ب'!D964,ROW('بيان ب'!964:964)-1,yyyyy))</f>
        <v>#NAME?</v>
      </c>
      <c r="B970" s="71" t="str">
        <f t="shared" si="19"/>
        <v/>
      </c>
    </row>
    <row r="971" spans="1:2" ht="22.8" thickBot="1" x14ac:dyDescent="0.35">
      <c r="A971" s="70" t="e" cm="1">
        <f t="array" ref="A971">(IF($K$3='بيان ب'!D965,ROW('بيان ب'!965:965)-1,yyyyy))</f>
        <v>#NAME?</v>
      </c>
      <c r="B971" s="71" t="str">
        <f t="shared" si="19"/>
        <v/>
      </c>
    </row>
    <row r="972" spans="1:2" ht="22.8" thickBot="1" x14ac:dyDescent="0.35">
      <c r="A972" s="70" t="e" cm="1">
        <f t="array" ref="A972">(IF($K$3='بيان ب'!D966,ROW('بيان ب'!966:966)-1,yyyyy))</f>
        <v>#NAME?</v>
      </c>
      <c r="B972" s="71" t="str">
        <f t="shared" si="19"/>
        <v/>
      </c>
    </row>
    <row r="973" spans="1:2" ht="22.8" thickBot="1" x14ac:dyDescent="0.35">
      <c r="A973" s="70" t="e" cm="1">
        <f t="array" ref="A973">(IF($K$3='بيان ب'!D967,ROW('بيان ب'!967:967)-1,yyyyy))</f>
        <v>#NAME?</v>
      </c>
      <c r="B973" s="71" t="str">
        <f t="shared" si="19"/>
        <v/>
      </c>
    </row>
    <row r="974" spans="1:2" ht="22.8" thickBot="1" x14ac:dyDescent="0.35">
      <c r="A974" s="70" t="e" cm="1">
        <f t="array" ref="A974">(IF($K$3='بيان ب'!D968,ROW('بيان ب'!968:968)-1,yyyyy))</f>
        <v>#NAME?</v>
      </c>
      <c r="B974" s="71" t="str">
        <f t="shared" si="19"/>
        <v/>
      </c>
    </row>
    <row r="975" spans="1:2" ht="22.8" thickBot="1" x14ac:dyDescent="0.35">
      <c r="A975" s="70" t="e" cm="1">
        <f t="array" ref="A975">(IF($K$3='بيان ب'!D969,ROW('بيان ب'!969:969)-1,yyyyy))</f>
        <v>#NAME?</v>
      </c>
      <c r="B975" s="71" t="str">
        <f t="shared" si="19"/>
        <v/>
      </c>
    </row>
    <row r="976" spans="1:2" ht="22.8" thickBot="1" x14ac:dyDescent="0.35">
      <c r="A976" s="70" t="e" cm="1">
        <f t="array" ref="A976">(IF($K$3='بيان ب'!D970,ROW('بيان ب'!970:970)-1,yyyyy))</f>
        <v>#NAME?</v>
      </c>
      <c r="B976" s="71" t="str">
        <f t="shared" si="19"/>
        <v/>
      </c>
    </row>
    <row r="977" spans="1:2" ht="22.8" thickBot="1" x14ac:dyDescent="0.35">
      <c r="A977" s="70" t="e" cm="1">
        <f t="array" ref="A977">(IF($K$3='بيان ب'!D971,ROW('بيان ب'!971:971)-1,yyyyy))</f>
        <v>#NAME?</v>
      </c>
      <c r="B977" s="71" t="str">
        <f t="shared" si="19"/>
        <v/>
      </c>
    </row>
    <row r="978" spans="1:2" ht="22.8" thickBot="1" x14ac:dyDescent="0.35">
      <c r="A978" s="70" t="e" cm="1">
        <f t="array" ref="A978">(IF($K$3='بيان ب'!D972,ROW('بيان ب'!972:972)-1,yyyyy))</f>
        <v>#NAME?</v>
      </c>
      <c r="B978" s="71" t="str">
        <f t="shared" si="19"/>
        <v/>
      </c>
    </row>
    <row r="979" spans="1:2" ht="22.8" thickBot="1" x14ac:dyDescent="0.35">
      <c r="A979" s="70" t="e" cm="1">
        <f t="array" ref="A979">(IF($K$3='بيان ب'!D973,ROW('بيان ب'!973:973)-1,yyyyy))</f>
        <v>#NAME?</v>
      </c>
      <c r="B979" s="71" t="str">
        <f t="shared" si="19"/>
        <v/>
      </c>
    </row>
    <row r="980" spans="1:2" ht="22.8" thickBot="1" x14ac:dyDescent="0.35">
      <c r="A980" s="70" t="e" cm="1">
        <f t="array" ref="A980">(IF($K$3='بيان ب'!D974,ROW('بيان ب'!974:974)-1,yyyyy))</f>
        <v>#NAME?</v>
      </c>
      <c r="B980" s="71" t="str">
        <f t="shared" si="19"/>
        <v/>
      </c>
    </row>
    <row r="981" spans="1:2" ht="22.8" thickBot="1" x14ac:dyDescent="0.35">
      <c r="A981" s="70" t="e" cm="1">
        <f t="array" ref="A981">(IF($K$3='بيان ب'!D975,ROW('بيان ب'!975:975)-1,yyyyy))</f>
        <v>#NAME?</v>
      </c>
      <c r="B981" s="71" t="str">
        <f t="shared" si="19"/>
        <v/>
      </c>
    </row>
    <row r="982" spans="1:2" ht="22.8" thickBot="1" x14ac:dyDescent="0.35">
      <c r="A982" s="70" t="e" cm="1">
        <f t="array" ref="A982">(IF($K$3='بيان ب'!D976,ROW('بيان ب'!976:976)-1,yyyyy))</f>
        <v>#NAME?</v>
      </c>
      <c r="B982" s="71" t="str">
        <f t="shared" si="19"/>
        <v/>
      </c>
    </row>
    <row r="983" spans="1:2" ht="22.8" thickBot="1" x14ac:dyDescent="0.35">
      <c r="A983" s="70" t="e" cm="1">
        <f t="array" ref="A983">(IF($K$3='بيان ب'!D977,ROW('بيان ب'!977:977)-1,yyyyy))</f>
        <v>#NAME?</v>
      </c>
      <c r="B983" s="71" t="str">
        <f t="shared" si="19"/>
        <v/>
      </c>
    </row>
    <row r="984" spans="1:2" ht="22.8" thickBot="1" x14ac:dyDescent="0.35">
      <c r="A984" s="70" t="e" cm="1">
        <f t="array" ref="A984">(IF($K$3='بيان ب'!D978,ROW('بيان ب'!978:978)-1,yyyyy))</f>
        <v>#NAME?</v>
      </c>
      <c r="B984" s="71" t="str">
        <f t="shared" si="19"/>
        <v/>
      </c>
    </row>
    <row r="985" spans="1:2" ht="22.8" thickBot="1" x14ac:dyDescent="0.35">
      <c r="A985" s="70" t="e" cm="1">
        <f t="array" ref="A985">(IF($K$3='بيان ب'!D979,ROW('بيان ب'!979:979)-1,yyyyy))</f>
        <v>#NAME?</v>
      </c>
      <c r="B985" s="71" t="str">
        <f t="shared" si="19"/>
        <v/>
      </c>
    </row>
    <row r="986" spans="1:2" ht="22.8" thickBot="1" x14ac:dyDescent="0.35">
      <c r="A986" s="70" t="e" cm="1">
        <f t="array" ref="A986">(IF($K$3='بيان ب'!D980,ROW('بيان ب'!980:980)-1,yyyyy))</f>
        <v>#NAME?</v>
      </c>
      <c r="B986" s="71" t="str">
        <f t="shared" si="19"/>
        <v/>
      </c>
    </row>
    <row r="987" spans="1:2" ht="22.8" thickBot="1" x14ac:dyDescent="0.35">
      <c r="A987" s="70" t="e" cm="1">
        <f t="array" ref="A987">(IF($K$3='بيان ب'!D981,ROW('بيان ب'!981:981)-1,yyyyy))</f>
        <v>#NAME?</v>
      </c>
      <c r="B987" s="71" t="str">
        <f t="shared" si="19"/>
        <v/>
      </c>
    </row>
    <row r="988" spans="1:2" ht="22.8" thickBot="1" x14ac:dyDescent="0.35">
      <c r="A988" s="70" t="e" cm="1">
        <f t="array" ref="A988">(IF($K$3='بيان ب'!D982,ROW('بيان ب'!982:982)-1,yyyyy))</f>
        <v>#NAME?</v>
      </c>
      <c r="B988" s="71" t="str">
        <f t="shared" si="19"/>
        <v/>
      </c>
    </row>
    <row r="989" spans="1:2" ht="22.8" thickBot="1" x14ac:dyDescent="0.35">
      <c r="A989" s="70" t="e" cm="1">
        <f t="array" ref="A989">(IF($K$3='بيان ب'!D983,ROW('بيان ب'!983:983)-1,yyyyy))</f>
        <v>#NAME?</v>
      </c>
      <c r="B989" s="71" t="str">
        <f t="shared" si="19"/>
        <v/>
      </c>
    </row>
    <row r="990" spans="1:2" ht="22.8" thickBot="1" x14ac:dyDescent="0.35">
      <c r="A990" s="70" t="e" cm="1">
        <f t="array" ref="A990">(IF($K$3='بيان ب'!D984,ROW('بيان ب'!984:984)-1,yyyyy))</f>
        <v>#NAME?</v>
      </c>
      <c r="B990" s="71" t="str">
        <f t="shared" si="19"/>
        <v/>
      </c>
    </row>
    <row r="991" spans="1:2" ht="22.8" thickBot="1" x14ac:dyDescent="0.35">
      <c r="A991" s="70" t="e" cm="1">
        <f t="array" ref="A991">(IF($K$3='بيان ب'!D985,ROW('بيان ب'!985:985)-1,yyyyy))</f>
        <v>#NAME?</v>
      </c>
      <c r="B991" s="71" t="str">
        <f t="shared" si="19"/>
        <v/>
      </c>
    </row>
    <row r="992" spans="1:2" ht="22.8" thickBot="1" x14ac:dyDescent="0.35">
      <c r="A992" s="70" t="e" cm="1">
        <f t="array" ref="A992">(IF($K$3='بيان ب'!D986,ROW('بيان ب'!986:986)-1,yyyyy))</f>
        <v>#NAME?</v>
      </c>
      <c r="B992" s="71" t="str">
        <f t="shared" si="19"/>
        <v/>
      </c>
    </row>
    <row r="993" spans="1:2" ht="22.8" thickBot="1" x14ac:dyDescent="0.35">
      <c r="A993" s="70" t="e" cm="1">
        <f t="array" ref="A993">(IF($K$3='بيان ب'!D987,ROW('بيان ب'!987:987)-1,yyyyy))</f>
        <v>#NAME?</v>
      </c>
      <c r="B993" s="71" t="str">
        <f t="shared" si="19"/>
        <v/>
      </c>
    </row>
    <row r="994" spans="1:2" ht="22.8" thickBot="1" x14ac:dyDescent="0.35">
      <c r="A994" s="70" t="e" cm="1">
        <f t="array" ref="A994">(IF($K$3='بيان ب'!D988,ROW('بيان ب'!988:988)-1,yyyyy))</f>
        <v>#NAME?</v>
      </c>
      <c r="B994" s="71" t="str">
        <f t="shared" si="19"/>
        <v/>
      </c>
    </row>
    <row r="995" spans="1:2" ht="22.8" thickBot="1" x14ac:dyDescent="0.35">
      <c r="A995" s="70" t="e" cm="1">
        <f t="array" ref="A995">(IF($K$3='بيان ب'!D989,ROW('بيان ب'!989:989)-1,yyyyy))</f>
        <v>#NAME?</v>
      </c>
      <c r="B995" s="71" t="str">
        <f t="shared" si="19"/>
        <v/>
      </c>
    </row>
    <row r="996" spans="1:2" ht="22.8" thickBot="1" x14ac:dyDescent="0.35">
      <c r="A996" s="70" t="e" cm="1">
        <f t="array" ref="A996">(IF($K$3='بيان ب'!D990,ROW('بيان ب'!990:990)-1,yyyyy))</f>
        <v>#NAME?</v>
      </c>
      <c r="B996" s="71" t="str">
        <f t="shared" si="19"/>
        <v/>
      </c>
    </row>
    <row r="997" spans="1:2" ht="22.8" thickBot="1" x14ac:dyDescent="0.35">
      <c r="A997" s="70" t="e" cm="1">
        <f t="array" ref="A997">(IF($K$3='بيان ب'!D991,ROW('بيان ب'!991:991)-1,yyyyy))</f>
        <v>#NAME?</v>
      </c>
      <c r="B997" s="71" t="str">
        <f t="shared" si="19"/>
        <v/>
      </c>
    </row>
    <row r="998" spans="1:2" ht="22.8" thickBot="1" x14ac:dyDescent="0.35">
      <c r="A998" s="70" t="e" cm="1">
        <f t="array" ref="A998">(IF($K$3='بيان ب'!D992,ROW('بيان ب'!992:992)-1,yyyyy))</f>
        <v>#NAME?</v>
      </c>
      <c r="B998" s="71" t="str">
        <f t="shared" si="19"/>
        <v/>
      </c>
    </row>
    <row r="999" spans="1:2" ht="22.8" thickBot="1" x14ac:dyDescent="0.35">
      <c r="A999" s="70" t="e" cm="1">
        <f t="array" ref="A999">(IF($K$3='بيان ب'!D993,ROW('بيان ب'!993:993)-1,yyyyy))</f>
        <v>#NAME?</v>
      </c>
      <c r="B999" s="71" t="str">
        <f t="shared" si="19"/>
        <v/>
      </c>
    </row>
    <row r="1000" spans="1:2" ht="22.8" thickBot="1" x14ac:dyDescent="0.35">
      <c r="A1000" s="70" t="e" cm="1">
        <f t="array" ref="A1000">(IF($K$3='بيان ب'!D994,ROW('بيان ب'!994:994)-1,yyyyy))</f>
        <v>#NAME?</v>
      </c>
      <c r="B1000" s="71" t="str">
        <f t="shared" si="19"/>
        <v/>
      </c>
    </row>
    <row r="1001" spans="1:2" ht="22.8" thickBot="1" x14ac:dyDescent="0.35">
      <c r="A1001" s="70" t="e" cm="1">
        <f t="array" ref="A1001">(IF($K$3='بيان ب'!D995,ROW('بيان ب'!995:995)-1,yyyyy))</f>
        <v>#NAME?</v>
      </c>
      <c r="B1001" s="71" t="str">
        <f t="shared" si="19"/>
        <v/>
      </c>
    </row>
    <row r="1002" spans="1:2" ht="22.8" thickBot="1" x14ac:dyDescent="0.35">
      <c r="A1002" s="70" t="e" cm="1">
        <f t="array" ref="A1002">(IF($K$3='بيان ب'!D996,ROW('بيان ب'!996:996)-1,yyyyy))</f>
        <v>#NAME?</v>
      </c>
      <c r="B1002" s="71" t="str">
        <f t="shared" si="19"/>
        <v/>
      </c>
    </row>
    <row r="1003" spans="1:2" ht="22.8" thickBot="1" x14ac:dyDescent="0.35">
      <c r="A1003" s="70" t="e" cm="1">
        <f t="array" ref="A1003">(IF($K$3='بيان ب'!D997,ROW('بيان ب'!997:997)-1,yyyyy))</f>
        <v>#NAME?</v>
      </c>
      <c r="B1003" s="71" t="str">
        <f t="shared" si="19"/>
        <v/>
      </c>
    </row>
    <row r="1004" spans="1:2" ht="22.8" thickBot="1" x14ac:dyDescent="0.35">
      <c r="A1004" s="70" t="e" cm="1">
        <f t="array" ref="A1004">(IF($K$3='بيان ب'!D998,ROW('بيان ب'!998:998)-1,yyyyy))</f>
        <v>#NAME?</v>
      </c>
      <c r="B1004" s="71" t="str">
        <f t="shared" si="19"/>
        <v/>
      </c>
    </row>
    <row r="1005" spans="1:2" ht="22.8" thickBot="1" x14ac:dyDescent="0.35">
      <c r="A1005" s="70" t="e" cm="1">
        <f t="array" ref="A1005">(IF($K$3='بيان ب'!D999,ROW('بيان ب'!999:999)-1,yyyyy))</f>
        <v>#NAME?</v>
      </c>
      <c r="B1005" s="71" t="str">
        <f t="shared" si="19"/>
        <v/>
      </c>
    </row>
    <row r="1006" spans="1:2" ht="22.8" thickBot="1" x14ac:dyDescent="0.35">
      <c r="A1006" s="70" t="e" cm="1">
        <f t="array" ref="A1006">(IF($K$3='بيان ب'!D1000,ROW('بيان ب'!1000:1000)-1,yyyyy))</f>
        <v>#NAME?</v>
      </c>
      <c r="B1006" s="71" t="str">
        <f t="shared" si="19"/>
        <v/>
      </c>
    </row>
    <row r="1007" spans="1:2" ht="22.8" thickBot="1" x14ac:dyDescent="0.35">
      <c r="A1007" s="70" t="e" cm="1">
        <f t="array" ref="A1007">(IF($K$3='بيان ب'!D1001,ROW('بيان ب'!1001:1001)-1,yyyyy))</f>
        <v>#NAME?</v>
      </c>
      <c r="B1007" s="71" t="str">
        <f t="shared" si="19"/>
        <v/>
      </c>
    </row>
    <row r="1008" spans="1:2" ht="22.8" thickBot="1" x14ac:dyDescent="0.35">
      <c r="A1008" s="70" t="e" cm="1">
        <f t="array" ref="A1008">(IF($K$3='بيان ب'!D1002,ROW('بيان ب'!1002:1002)-1,yyyyy))</f>
        <v>#NAME?</v>
      </c>
      <c r="B1008" s="71" t="str">
        <f t="shared" si="19"/>
        <v/>
      </c>
    </row>
    <row r="1009" spans="1:2" ht="22.8" thickBot="1" x14ac:dyDescent="0.35">
      <c r="A1009" s="70" t="e" cm="1">
        <f t="array" ref="A1009">(IF($K$3='بيان ب'!D1003,ROW('بيان ب'!1003:1003)-1,yyyyy))</f>
        <v>#NAME?</v>
      </c>
      <c r="B1009" s="71" t="str">
        <f t="shared" si="19"/>
        <v/>
      </c>
    </row>
    <row r="1010" spans="1:2" ht="22.8" thickBot="1" x14ac:dyDescent="0.35">
      <c r="A1010" s="70" t="e" cm="1">
        <f t="array" ref="A1010">(IF($K$3='بيان ب'!D1004,ROW('بيان ب'!1004:1004)-1,yyyyy))</f>
        <v>#NAME?</v>
      </c>
      <c r="B1010" s="71" t="str">
        <f t="shared" si="19"/>
        <v/>
      </c>
    </row>
    <row r="1011" spans="1:2" ht="22.8" thickBot="1" x14ac:dyDescent="0.35">
      <c r="A1011" s="70" t="e" cm="1">
        <f t="array" ref="A1011">(IF($K$3='بيان ب'!D1005,ROW('بيان ب'!1005:1005)-1,yyyyy))</f>
        <v>#NAME?</v>
      </c>
      <c r="B1011" s="71" t="str">
        <f t="shared" si="19"/>
        <v/>
      </c>
    </row>
    <row r="1012" spans="1:2" ht="22.8" thickBot="1" x14ac:dyDescent="0.35">
      <c r="A1012" s="70" t="e" cm="1">
        <f t="array" ref="A1012">(IF($K$3='بيان ب'!D1006,ROW('بيان ب'!1006:1006)-1,yyyyy))</f>
        <v>#NAME?</v>
      </c>
      <c r="B1012" s="71" t="str">
        <f t="shared" si="19"/>
        <v/>
      </c>
    </row>
    <row r="1013" spans="1:2" ht="22.8" thickBot="1" x14ac:dyDescent="0.35">
      <c r="A1013" s="70" t="e" cm="1">
        <f t="array" ref="A1013">(IF($K$3='بيان ب'!D1007,ROW('بيان ب'!1007:1007)-1,yyyyy))</f>
        <v>#NAME?</v>
      </c>
      <c r="B1013" s="71" t="str">
        <f t="shared" si="19"/>
        <v/>
      </c>
    </row>
    <row r="1014" spans="1:2" ht="22.8" thickBot="1" x14ac:dyDescent="0.35">
      <c r="A1014" s="70" t="e" cm="1">
        <f t="array" ref="A1014">(IF($K$3='بيان ب'!D1008,ROW('بيان ب'!1008:1008)-1,yyyyy))</f>
        <v>#NAME?</v>
      </c>
      <c r="B1014" s="71" t="str">
        <f t="shared" si="19"/>
        <v/>
      </c>
    </row>
    <row r="1015" spans="1:2" ht="22.8" thickBot="1" x14ac:dyDescent="0.35">
      <c r="A1015" s="70" t="e" cm="1">
        <f t="array" ref="A1015">(IF($K$3='بيان ب'!D1009,ROW('بيان ب'!1009:1009)-1,yyyyy))</f>
        <v>#NAME?</v>
      </c>
      <c r="B1015" s="71" t="str">
        <f t="shared" si="19"/>
        <v/>
      </c>
    </row>
    <row r="1016" spans="1:2" ht="22.8" thickBot="1" x14ac:dyDescent="0.35">
      <c r="A1016" s="70" t="e" cm="1">
        <f t="array" ref="A1016">(IF($K$3='بيان ب'!D1010,ROW('بيان ب'!1010:1010)-1,yyyyy))</f>
        <v>#NAME?</v>
      </c>
      <c r="B1016" s="71" t="str">
        <f t="shared" si="19"/>
        <v/>
      </c>
    </row>
    <row r="1017" spans="1:2" ht="22.8" thickBot="1" x14ac:dyDescent="0.35">
      <c r="A1017" s="70" t="e" cm="1">
        <f t="array" ref="A1017">(IF($K$3='بيان ب'!D1011,ROW('بيان ب'!1011:1011)-1,yyyyy))</f>
        <v>#NAME?</v>
      </c>
      <c r="B1017" s="71" t="str">
        <f t="shared" si="19"/>
        <v/>
      </c>
    </row>
    <row r="1018" spans="1:2" ht="22.8" thickBot="1" x14ac:dyDescent="0.35">
      <c r="A1018" s="70" t="e" cm="1">
        <f t="array" ref="A1018">(IF($K$3='بيان ب'!D1012,ROW('بيان ب'!1012:1012)-1,yyyyy))</f>
        <v>#NAME?</v>
      </c>
      <c r="B1018" s="71" t="str">
        <f t="shared" si="19"/>
        <v/>
      </c>
    </row>
    <row r="1019" spans="1:2" ht="22.8" thickBot="1" x14ac:dyDescent="0.35">
      <c r="A1019" s="70" t="e" cm="1">
        <f t="array" ref="A1019">(IF($K$3='بيان ب'!D1013,ROW('بيان ب'!1013:1013)-1,yyyyy))</f>
        <v>#NAME?</v>
      </c>
      <c r="B1019" s="71" t="str">
        <f t="shared" si="19"/>
        <v/>
      </c>
    </row>
    <row r="1020" spans="1:2" ht="22.8" thickBot="1" x14ac:dyDescent="0.35">
      <c r="A1020" s="70" t="e" cm="1">
        <f t="array" ref="A1020">(IF($K$3='بيان ب'!D1014,ROW('بيان ب'!1014:1014)-1,yyyyy))</f>
        <v>#NAME?</v>
      </c>
      <c r="B1020" s="71" t="str">
        <f t="shared" si="19"/>
        <v/>
      </c>
    </row>
    <row r="1021" spans="1:2" ht="22.8" thickBot="1" x14ac:dyDescent="0.35">
      <c r="A1021" s="70" t="e" cm="1">
        <f t="array" ref="A1021">(IF($K$3='بيان ب'!D1015,ROW('بيان ب'!1015:1015)-1,yyyyy))</f>
        <v>#NAME?</v>
      </c>
      <c r="B1021" s="71" t="str">
        <f t="shared" si="19"/>
        <v/>
      </c>
    </row>
    <row r="1022" spans="1:2" ht="22.8" thickBot="1" x14ac:dyDescent="0.35">
      <c r="A1022" s="70" t="e" cm="1">
        <f t="array" ref="A1022">(IF($K$3='بيان ب'!D1016,ROW('بيان ب'!1016:1016)-1,yyyyy))</f>
        <v>#NAME?</v>
      </c>
      <c r="B1022" s="71" t="str">
        <f t="shared" si="19"/>
        <v/>
      </c>
    </row>
    <row r="1023" spans="1:2" ht="22.8" thickBot="1" x14ac:dyDescent="0.35">
      <c r="A1023" s="70" t="e" cm="1">
        <f t="array" ref="A1023">(IF($K$3='بيان ب'!D1017,ROW('بيان ب'!1017:1017)-1,yyyyy))</f>
        <v>#NAME?</v>
      </c>
      <c r="B1023" s="71" t="str">
        <f t="shared" si="19"/>
        <v/>
      </c>
    </row>
    <row r="1024" spans="1:2" ht="22.8" thickBot="1" x14ac:dyDescent="0.35">
      <c r="A1024" s="70" t="e" cm="1">
        <f t="array" ref="A1024">(IF($K$3='بيان ب'!D1018,ROW('بيان ب'!1018:1018)-1,yyyyy))</f>
        <v>#NAME?</v>
      </c>
      <c r="B1024" s="71" t="str">
        <f t="shared" si="19"/>
        <v/>
      </c>
    </row>
    <row r="1025" spans="1:2" ht="22.8" thickBot="1" x14ac:dyDescent="0.35">
      <c r="A1025" s="70" t="e" cm="1">
        <f t="array" ref="A1025">(IF($K$3='بيان ب'!D1019,ROW('بيان ب'!1019:1019)-1,yyyyy))</f>
        <v>#NAME?</v>
      </c>
      <c r="B1025" s="71" t="str">
        <f t="shared" si="19"/>
        <v/>
      </c>
    </row>
    <row r="1026" spans="1:2" ht="22.8" thickBot="1" x14ac:dyDescent="0.35">
      <c r="A1026" s="70" t="e" cm="1">
        <f t="array" ref="A1026">(IF($K$3='بيان ب'!D1020,ROW('بيان ب'!1020:1020)-1,yyyyy))</f>
        <v>#NAME?</v>
      </c>
      <c r="B1026" s="71" t="str">
        <f t="shared" si="19"/>
        <v/>
      </c>
    </row>
    <row r="1027" spans="1:2" ht="22.8" thickBot="1" x14ac:dyDescent="0.35">
      <c r="A1027" s="70" t="e" cm="1">
        <f t="array" ref="A1027">(IF($K$3='بيان ب'!D1021,ROW('بيان ب'!1021:1021)-1,yyyyy))</f>
        <v>#NAME?</v>
      </c>
      <c r="B1027" s="71" t="str">
        <f t="shared" si="19"/>
        <v/>
      </c>
    </row>
    <row r="1028" spans="1:2" ht="22.8" thickBot="1" x14ac:dyDescent="0.35">
      <c r="A1028" s="70" t="e" cm="1">
        <f t="array" ref="A1028">(IF($K$3='بيان ب'!D1022,ROW('بيان ب'!1022:1022)-1,yyyyy))</f>
        <v>#NAME?</v>
      </c>
      <c r="B1028" s="71" t="str">
        <f t="shared" si="19"/>
        <v/>
      </c>
    </row>
    <row r="1029" spans="1:2" ht="22.8" thickBot="1" x14ac:dyDescent="0.35">
      <c r="A1029" s="70" t="e" cm="1">
        <f t="array" ref="A1029">(IF($K$3='بيان ب'!D1023,ROW('بيان ب'!1023:1023)-1,yyyyy))</f>
        <v>#NAME?</v>
      </c>
      <c r="B1029" s="71" t="str">
        <f t="shared" si="19"/>
        <v/>
      </c>
    </row>
    <row r="1030" spans="1:2" ht="22.8" thickBot="1" x14ac:dyDescent="0.35">
      <c r="A1030" s="70" t="e" cm="1">
        <f t="array" ref="A1030">(IF($K$3='بيان ب'!D1024,ROW('بيان ب'!1024:1024)-1,yyyyy))</f>
        <v>#NAME?</v>
      </c>
      <c r="B1030" s="71" t="str">
        <f t="shared" si="19"/>
        <v/>
      </c>
    </row>
    <row r="1031" spans="1:2" ht="22.8" thickBot="1" x14ac:dyDescent="0.35">
      <c r="A1031" s="70" t="e" cm="1">
        <f t="array" ref="A1031">(IF($K$3='بيان ب'!D1025,ROW('بيان ب'!1025:1025)-1,yyyyy))</f>
        <v>#NAME?</v>
      </c>
      <c r="B1031" s="71" t="str">
        <f t="shared" si="19"/>
        <v/>
      </c>
    </row>
    <row r="1032" spans="1:2" ht="22.8" thickBot="1" x14ac:dyDescent="0.35">
      <c r="A1032" s="70" t="e" cm="1">
        <f t="array" ref="A1032">(IF($K$3='بيان ب'!D1026,ROW('بيان ب'!1026:1026)-1,yyyyy))</f>
        <v>#NAME?</v>
      </c>
      <c r="B1032" s="71" t="str">
        <f t="shared" si="19"/>
        <v/>
      </c>
    </row>
    <row r="1033" spans="1:2" ht="22.8" thickBot="1" x14ac:dyDescent="0.35">
      <c r="A1033" s="70" t="e" cm="1">
        <f t="array" ref="A1033">(IF($K$3='بيان ب'!D1027,ROW('بيان ب'!1027:1027)-1,yyyyy))</f>
        <v>#NAME?</v>
      </c>
      <c r="B1033" s="71" t="str">
        <f t="shared" ref="B1033:B1096" si="20">IFERROR(_xlfn.AGGREGATE(15,6,$A$8:$A$1010,ROW(A1026)),"")</f>
        <v/>
      </c>
    </row>
    <row r="1034" spans="1:2" ht="22.8" thickBot="1" x14ac:dyDescent="0.35">
      <c r="A1034" s="70" t="e" cm="1">
        <f t="array" ref="A1034">(IF($K$3='بيان ب'!D1028,ROW('بيان ب'!1028:1028)-1,yyyyy))</f>
        <v>#NAME?</v>
      </c>
      <c r="B1034" s="71" t="str">
        <f t="shared" si="20"/>
        <v/>
      </c>
    </row>
    <row r="1035" spans="1:2" ht="22.8" thickBot="1" x14ac:dyDescent="0.35">
      <c r="A1035" s="70" t="e" cm="1">
        <f t="array" ref="A1035">(IF($K$3='بيان ب'!D1029,ROW('بيان ب'!1029:1029)-1,yyyyy))</f>
        <v>#NAME?</v>
      </c>
      <c r="B1035" s="71" t="str">
        <f t="shared" si="20"/>
        <v/>
      </c>
    </row>
    <row r="1036" spans="1:2" ht="22.8" thickBot="1" x14ac:dyDescent="0.35">
      <c r="A1036" s="70" t="e" cm="1">
        <f t="array" ref="A1036">(IF($K$3='بيان ب'!D1030,ROW('بيان ب'!1030:1030)-1,yyyyy))</f>
        <v>#NAME?</v>
      </c>
      <c r="B1036" s="71" t="str">
        <f t="shared" si="20"/>
        <v/>
      </c>
    </row>
    <row r="1037" spans="1:2" ht="22.8" thickBot="1" x14ac:dyDescent="0.35">
      <c r="A1037" s="70" t="e" cm="1">
        <f t="array" ref="A1037">(IF($K$3='بيان ب'!D1031,ROW('بيان ب'!1031:1031)-1,yyyyy))</f>
        <v>#NAME?</v>
      </c>
      <c r="B1037" s="71" t="str">
        <f t="shared" si="20"/>
        <v/>
      </c>
    </row>
    <row r="1038" spans="1:2" ht="22.8" thickBot="1" x14ac:dyDescent="0.35">
      <c r="A1038" s="70" t="e" cm="1">
        <f t="array" ref="A1038">(IF($K$3='بيان ب'!D1032,ROW('بيان ب'!1032:1032)-1,yyyyy))</f>
        <v>#NAME?</v>
      </c>
      <c r="B1038" s="71" t="str">
        <f t="shared" si="20"/>
        <v/>
      </c>
    </row>
    <row r="1039" spans="1:2" ht="22.8" thickBot="1" x14ac:dyDescent="0.35">
      <c r="A1039" s="70" t="e" cm="1">
        <f t="array" ref="A1039">(IF($K$3='بيان ب'!D1033,ROW('بيان ب'!1033:1033)-1,yyyyy))</f>
        <v>#NAME?</v>
      </c>
      <c r="B1039" s="71" t="str">
        <f t="shared" si="20"/>
        <v/>
      </c>
    </row>
    <row r="1040" spans="1:2" ht="22.8" thickBot="1" x14ac:dyDescent="0.35">
      <c r="A1040" s="70" t="e" cm="1">
        <f t="array" ref="A1040">(IF($K$3='بيان ب'!D1034,ROW('بيان ب'!1034:1034)-1,yyyyy))</f>
        <v>#NAME?</v>
      </c>
      <c r="B1040" s="71" t="str">
        <f t="shared" si="20"/>
        <v/>
      </c>
    </row>
    <row r="1041" spans="1:2" ht="22.8" thickBot="1" x14ac:dyDescent="0.35">
      <c r="A1041" s="70" t="e" cm="1">
        <f t="array" ref="A1041">(IF($K$3='بيان ب'!D1035,ROW('بيان ب'!1035:1035)-1,yyyyy))</f>
        <v>#NAME?</v>
      </c>
      <c r="B1041" s="71" t="str">
        <f t="shared" si="20"/>
        <v/>
      </c>
    </row>
    <row r="1042" spans="1:2" ht="22.8" thickBot="1" x14ac:dyDescent="0.35">
      <c r="A1042" s="70" t="e" cm="1">
        <f t="array" ref="A1042">(IF($K$3='بيان ب'!D1036,ROW('بيان ب'!1036:1036)-1,yyyyy))</f>
        <v>#NAME?</v>
      </c>
      <c r="B1042" s="71" t="str">
        <f t="shared" si="20"/>
        <v/>
      </c>
    </row>
    <row r="1043" spans="1:2" ht="22.8" thickBot="1" x14ac:dyDescent="0.35">
      <c r="A1043" s="70" t="e" cm="1">
        <f t="array" ref="A1043">(IF($K$3='بيان ب'!D1037,ROW('بيان ب'!1037:1037)-1,yyyyy))</f>
        <v>#NAME?</v>
      </c>
      <c r="B1043" s="71" t="str">
        <f t="shared" si="20"/>
        <v/>
      </c>
    </row>
    <row r="1044" spans="1:2" ht="22.8" thickBot="1" x14ac:dyDescent="0.35">
      <c r="A1044" s="70" t="e" cm="1">
        <f t="array" ref="A1044">(IF($K$3='بيان ب'!D1038,ROW('بيان ب'!1038:1038)-1,yyyyy))</f>
        <v>#NAME?</v>
      </c>
      <c r="B1044" s="71" t="str">
        <f t="shared" si="20"/>
        <v/>
      </c>
    </row>
    <row r="1045" spans="1:2" ht="22.8" thickBot="1" x14ac:dyDescent="0.35">
      <c r="A1045" s="70" t="e" cm="1">
        <f t="array" ref="A1045">(IF($K$3='بيان ب'!D1039,ROW('بيان ب'!1039:1039)-1,yyyyy))</f>
        <v>#NAME?</v>
      </c>
      <c r="B1045" s="71" t="str">
        <f t="shared" si="20"/>
        <v/>
      </c>
    </row>
    <row r="1046" spans="1:2" ht="22.8" thickBot="1" x14ac:dyDescent="0.35">
      <c r="A1046" s="70" t="e" cm="1">
        <f t="array" ref="A1046">(IF($K$3='بيان ب'!D1040,ROW('بيان ب'!1040:1040)-1,yyyyy))</f>
        <v>#NAME?</v>
      </c>
      <c r="B1046" s="71" t="str">
        <f t="shared" si="20"/>
        <v/>
      </c>
    </row>
    <row r="1047" spans="1:2" ht="22.8" thickBot="1" x14ac:dyDescent="0.35">
      <c r="A1047" s="70" t="e" cm="1">
        <f t="array" ref="A1047">(IF($K$3='بيان ب'!D1041,ROW('بيان ب'!1041:1041)-1,yyyyy))</f>
        <v>#NAME?</v>
      </c>
      <c r="B1047" s="71" t="str">
        <f t="shared" si="20"/>
        <v/>
      </c>
    </row>
    <row r="1048" spans="1:2" ht="22.8" thickBot="1" x14ac:dyDescent="0.35">
      <c r="A1048" s="70" t="e" cm="1">
        <f t="array" ref="A1048">(IF($K$3='بيان ب'!D1042,ROW('بيان ب'!1042:1042)-1,yyyyy))</f>
        <v>#NAME?</v>
      </c>
      <c r="B1048" s="71" t="str">
        <f t="shared" si="20"/>
        <v/>
      </c>
    </row>
    <row r="1049" spans="1:2" ht="22.8" thickBot="1" x14ac:dyDescent="0.35">
      <c r="A1049" s="70" t="e" cm="1">
        <f t="array" ref="A1049">(IF($K$3='بيان ب'!D1043,ROW('بيان ب'!1043:1043)-1,yyyyy))</f>
        <v>#NAME?</v>
      </c>
      <c r="B1049" s="71" t="str">
        <f t="shared" si="20"/>
        <v/>
      </c>
    </row>
    <row r="1050" spans="1:2" ht="22.8" thickBot="1" x14ac:dyDescent="0.35">
      <c r="A1050" s="70" t="e" cm="1">
        <f t="array" ref="A1050">(IF($K$3='بيان ب'!D1044,ROW('بيان ب'!1044:1044)-1,yyyyy))</f>
        <v>#NAME?</v>
      </c>
      <c r="B1050" s="71" t="str">
        <f t="shared" si="20"/>
        <v/>
      </c>
    </row>
    <row r="1051" spans="1:2" ht="22.8" thickBot="1" x14ac:dyDescent="0.35">
      <c r="A1051" s="70" t="e" cm="1">
        <f t="array" ref="A1051">(IF($K$3='بيان ب'!D1045,ROW('بيان ب'!1045:1045)-1,yyyyy))</f>
        <v>#NAME?</v>
      </c>
      <c r="B1051" s="71" t="str">
        <f t="shared" si="20"/>
        <v/>
      </c>
    </row>
    <row r="1052" spans="1:2" ht="22.8" thickBot="1" x14ac:dyDescent="0.35">
      <c r="A1052" s="70" t="e" cm="1">
        <f t="array" ref="A1052">(IF($K$3='بيان ب'!D1046,ROW('بيان ب'!1046:1046)-1,yyyyy))</f>
        <v>#NAME?</v>
      </c>
      <c r="B1052" s="71" t="str">
        <f t="shared" si="20"/>
        <v/>
      </c>
    </row>
    <row r="1053" spans="1:2" ht="22.8" thickBot="1" x14ac:dyDescent="0.35">
      <c r="A1053" s="70" t="e" cm="1">
        <f t="array" ref="A1053">(IF($K$3='بيان ب'!D1047,ROW('بيان ب'!1047:1047)-1,yyyyy))</f>
        <v>#NAME?</v>
      </c>
      <c r="B1053" s="71" t="str">
        <f t="shared" si="20"/>
        <v/>
      </c>
    </row>
    <row r="1054" spans="1:2" ht="22.8" thickBot="1" x14ac:dyDescent="0.35">
      <c r="A1054" s="70" t="e" cm="1">
        <f t="array" ref="A1054">(IF($K$3='بيان ب'!D1048,ROW('بيان ب'!1048:1048)-1,yyyyy))</f>
        <v>#NAME?</v>
      </c>
      <c r="B1054" s="71" t="str">
        <f t="shared" si="20"/>
        <v/>
      </c>
    </row>
    <row r="1055" spans="1:2" ht="22.8" thickBot="1" x14ac:dyDescent="0.35">
      <c r="A1055" s="70" t="e" cm="1">
        <f t="array" ref="A1055">(IF($K$3='بيان ب'!D1049,ROW('بيان ب'!1049:1049)-1,yyyyy))</f>
        <v>#NAME?</v>
      </c>
      <c r="B1055" s="71" t="str">
        <f t="shared" si="20"/>
        <v/>
      </c>
    </row>
    <row r="1056" spans="1:2" ht="22.8" thickBot="1" x14ac:dyDescent="0.35">
      <c r="A1056" s="70" t="e" cm="1">
        <f t="array" ref="A1056">(IF($K$3='بيان ب'!D1050,ROW('بيان ب'!1050:1050)-1,yyyyy))</f>
        <v>#NAME?</v>
      </c>
      <c r="B1056" s="71" t="str">
        <f t="shared" si="20"/>
        <v/>
      </c>
    </row>
    <row r="1057" spans="1:2" ht="22.8" thickBot="1" x14ac:dyDescent="0.35">
      <c r="A1057" s="70" t="e" cm="1">
        <f t="array" ref="A1057">(IF($K$3='بيان ب'!D1051,ROW('بيان ب'!1051:1051)-1,yyyyy))</f>
        <v>#NAME?</v>
      </c>
      <c r="B1057" s="71" t="str">
        <f t="shared" si="20"/>
        <v/>
      </c>
    </row>
    <row r="1058" spans="1:2" ht="22.8" thickBot="1" x14ac:dyDescent="0.35">
      <c r="A1058" s="70" t="e" cm="1">
        <f t="array" ref="A1058">(IF($K$3='بيان ب'!D1052,ROW('بيان ب'!1052:1052)-1,yyyyy))</f>
        <v>#NAME?</v>
      </c>
      <c r="B1058" s="71" t="str">
        <f t="shared" si="20"/>
        <v/>
      </c>
    </row>
    <row r="1059" spans="1:2" ht="22.8" thickBot="1" x14ac:dyDescent="0.35">
      <c r="A1059" s="70" t="e" cm="1">
        <f t="array" ref="A1059">(IF($K$3='بيان ب'!D1053,ROW('بيان ب'!1053:1053)-1,yyyyy))</f>
        <v>#NAME?</v>
      </c>
      <c r="B1059" s="71" t="str">
        <f t="shared" si="20"/>
        <v/>
      </c>
    </row>
    <row r="1060" spans="1:2" ht="22.8" thickBot="1" x14ac:dyDescent="0.35">
      <c r="A1060" s="70" t="e" cm="1">
        <f t="array" ref="A1060">(IF($K$3='بيان ب'!D1054,ROW('بيان ب'!1054:1054)-1,yyyyy))</f>
        <v>#NAME?</v>
      </c>
      <c r="B1060" s="71" t="str">
        <f t="shared" si="20"/>
        <v/>
      </c>
    </row>
    <row r="1061" spans="1:2" ht="22.8" thickBot="1" x14ac:dyDescent="0.35">
      <c r="A1061" s="70" t="e" cm="1">
        <f t="array" ref="A1061">(IF($K$3='بيان ب'!D1055,ROW('بيان ب'!1055:1055)-1,yyyyy))</f>
        <v>#NAME?</v>
      </c>
      <c r="B1061" s="71" t="str">
        <f t="shared" si="20"/>
        <v/>
      </c>
    </row>
    <row r="1062" spans="1:2" ht="22.8" thickBot="1" x14ac:dyDescent="0.35">
      <c r="A1062" s="70" t="e" cm="1">
        <f t="array" ref="A1062">(IF($K$3='بيان ب'!D1056,ROW('بيان ب'!1056:1056)-1,yyyyy))</f>
        <v>#NAME?</v>
      </c>
      <c r="B1062" s="71" t="str">
        <f t="shared" si="20"/>
        <v/>
      </c>
    </row>
    <row r="1063" spans="1:2" ht="22.8" thickBot="1" x14ac:dyDescent="0.35">
      <c r="A1063" s="70" t="e" cm="1">
        <f t="array" ref="A1063">(IF($K$3='بيان ب'!D1057,ROW('بيان ب'!1057:1057)-1,yyyyy))</f>
        <v>#NAME?</v>
      </c>
      <c r="B1063" s="71" t="str">
        <f t="shared" si="20"/>
        <v/>
      </c>
    </row>
    <row r="1064" spans="1:2" ht="22.8" thickBot="1" x14ac:dyDescent="0.35">
      <c r="A1064" s="70" t="e" cm="1">
        <f t="array" ref="A1064">(IF($K$3='بيان ب'!D1058,ROW('بيان ب'!1058:1058)-1,yyyyy))</f>
        <v>#NAME?</v>
      </c>
      <c r="B1064" s="71" t="str">
        <f t="shared" si="20"/>
        <v/>
      </c>
    </row>
    <row r="1065" spans="1:2" ht="22.8" thickBot="1" x14ac:dyDescent="0.35">
      <c r="A1065" s="70" t="e" cm="1">
        <f t="array" ref="A1065">(IF($K$3='بيان ب'!D1059,ROW('بيان ب'!1059:1059)-1,yyyyy))</f>
        <v>#NAME?</v>
      </c>
      <c r="B1065" s="71" t="str">
        <f t="shared" si="20"/>
        <v/>
      </c>
    </row>
    <row r="1066" spans="1:2" ht="22.8" thickBot="1" x14ac:dyDescent="0.35">
      <c r="A1066" s="70" t="e" cm="1">
        <f t="array" ref="A1066">(IF($K$3='بيان ب'!D1060,ROW('بيان ب'!1060:1060)-1,yyyyy))</f>
        <v>#NAME?</v>
      </c>
      <c r="B1066" s="71" t="str">
        <f t="shared" si="20"/>
        <v/>
      </c>
    </row>
    <row r="1067" spans="1:2" ht="22.8" thickBot="1" x14ac:dyDescent="0.35">
      <c r="A1067" s="70" t="e" cm="1">
        <f t="array" ref="A1067">(IF($K$3='بيان ب'!D1061,ROW('بيان ب'!1061:1061)-1,yyyyy))</f>
        <v>#NAME?</v>
      </c>
      <c r="B1067" s="71" t="str">
        <f t="shared" si="20"/>
        <v/>
      </c>
    </row>
    <row r="1068" spans="1:2" ht="22.8" thickBot="1" x14ac:dyDescent="0.35">
      <c r="A1068" s="70" t="e" cm="1">
        <f t="array" ref="A1068">(IF($K$3='بيان ب'!D1062,ROW('بيان ب'!1062:1062)-1,yyyyy))</f>
        <v>#NAME?</v>
      </c>
      <c r="B1068" s="71" t="str">
        <f t="shared" si="20"/>
        <v/>
      </c>
    </row>
    <row r="1069" spans="1:2" ht="22.8" thickBot="1" x14ac:dyDescent="0.35">
      <c r="A1069" s="70" t="e" cm="1">
        <f t="array" ref="A1069">(IF($K$3='بيان ب'!D1063,ROW('بيان ب'!1063:1063)-1,yyyyy))</f>
        <v>#NAME?</v>
      </c>
      <c r="B1069" s="71" t="str">
        <f t="shared" si="20"/>
        <v/>
      </c>
    </row>
    <row r="1070" spans="1:2" ht="22.8" thickBot="1" x14ac:dyDescent="0.35">
      <c r="A1070" s="70" t="e" cm="1">
        <f t="array" ref="A1070">(IF($K$3='بيان ب'!D1064,ROW('بيان ب'!1064:1064)-1,yyyyy))</f>
        <v>#NAME?</v>
      </c>
      <c r="B1070" s="71" t="str">
        <f t="shared" si="20"/>
        <v/>
      </c>
    </row>
    <row r="1071" spans="1:2" ht="22.8" thickBot="1" x14ac:dyDescent="0.35">
      <c r="A1071" s="70" t="e" cm="1">
        <f t="array" ref="A1071">(IF($K$3='بيان ب'!D1065,ROW('بيان ب'!1065:1065)-1,yyyyy))</f>
        <v>#NAME?</v>
      </c>
      <c r="B1071" s="71" t="str">
        <f t="shared" si="20"/>
        <v/>
      </c>
    </row>
    <row r="1072" spans="1:2" ht="22.8" thickBot="1" x14ac:dyDescent="0.35">
      <c r="A1072" s="70" t="e" cm="1">
        <f t="array" ref="A1072">(IF($K$3='بيان ب'!D1066,ROW('بيان ب'!1066:1066)-1,yyyyy))</f>
        <v>#NAME?</v>
      </c>
      <c r="B1072" s="71" t="str">
        <f t="shared" si="20"/>
        <v/>
      </c>
    </row>
    <row r="1073" spans="1:2" ht="22.8" thickBot="1" x14ac:dyDescent="0.35">
      <c r="A1073" s="70" t="e" cm="1">
        <f t="array" ref="A1073">(IF($K$3='بيان ب'!D1067,ROW('بيان ب'!1067:1067)-1,yyyyy))</f>
        <v>#NAME?</v>
      </c>
      <c r="B1073" s="71" t="str">
        <f t="shared" si="20"/>
        <v/>
      </c>
    </row>
    <row r="1074" spans="1:2" ht="22.8" thickBot="1" x14ac:dyDescent="0.35">
      <c r="A1074" s="70" t="e" cm="1">
        <f t="array" ref="A1074">(IF($K$3='بيان ب'!D1068,ROW('بيان ب'!1068:1068)-1,yyyyy))</f>
        <v>#NAME?</v>
      </c>
      <c r="B1074" s="71" t="str">
        <f t="shared" si="20"/>
        <v/>
      </c>
    </row>
    <row r="1075" spans="1:2" ht="22.8" thickBot="1" x14ac:dyDescent="0.35">
      <c r="A1075" s="70" t="e" cm="1">
        <f t="array" ref="A1075">(IF($K$3='بيان ب'!D1069,ROW('بيان ب'!1069:1069)-1,yyyyy))</f>
        <v>#NAME?</v>
      </c>
      <c r="B1075" s="71" t="str">
        <f t="shared" si="20"/>
        <v/>
      </c>
    </row>
    <row r="1076" spans="1:2" ht="22.8" thickBot="1" x14ac:dyDescent="0.35">
      <c r="A1076" s="70" t="e" cm="1">
        <f t="array" ref="A1076">(IF($K$3='بيان ب'!D1070,ROW('بيان ب'!1070:1070)-1,yyyyy))</f>
        <v>#NAME?</v>
      </c>
      <c r="B1076" s="71" t="str">
        <f t="shared" si="20"/>
        <v/>
      </c>
    </row>
    <row r="1077" spans="1:2" ht="22.8" thickBot="1" x14ac:dyDescent="0.35">
      <c r="A1077" s="70" t="e" cm="1">
        <f t="array" ref="A1077">(IF($K$3='بيان ب'!D1071,ROW('بيان ب'!1071:1071)-1,yyyyy))</f>
        <v>#NAME?</v>
      </c>
      <c r="B1077" s="71" t="str">
        <f t="shared" si="20"/>
        <v/>
      </c>
    </row>
    <row r="1078" spans="1:2" ht="22.8" thickBot="1" x14ac:dyDescent="0.35">
      <c r="A1078" s="70" t="e" cm="1">
        <f t="array" ref="A1078">(IF($K$3='بيان ب'!D1072,ROW('بيان ب'!1072:1072)-1,yyyyy))</f>
        <v>#NAME?</v>
      </c>
      <c r="B1078" s="71" t="str">
        <f t="shared" si="20"/>
        <v/>
      </c>
    </row>
    <row r="1079" spans="1:2" ht="22.8" thickBot="1" x14ac:dyDescent="0.35">
      <c r="A1079" s="70" t="e" cm="1">
        <f t="array" ref="A1079">(IF($K$3='بيان ب'!D1073,ROW('بيان ب'!1073:1073)-1,yyyyy))</f>
        <v>#NAME?</v>
      </c>
      <c r="B1079" s="71" t="str">
        <f t="shared" si="20"/>
        <v/>
      </c>
    </row>
    <row r="1080" spans="1:2" ht="22.8" thickBot="1" x14ac:dyDescent="0.35">
      <c r="A1080" s="70" t="e" cm="1">
        <f t="array" ref="A1080">(IF($K$3='بيان ب'!D1074,ROW('بيان ب'!1074:1074)-1,yyyyy))</f>
        <v>#NAME?</v>
      </c>
      <c r="B1080" s="71" t="str">
        <f t="shared" si="20"/>
        <v/>
      </c>
    </row>
    <row r="1081" spans="1:2" ht="22.8" thickBot="1" x14ac:dyDescent="0.35">
      <c r="A1081" s="70" t="e" cm="1">
        <f t="array" ref="A1081">(IF($K$3='بيان ب'!D1075,ROW('بيان ب'!1075:1075)-1,yyyyy))</f>
        <v>#NAME?</v>
      </c>
      <c r="B1081" s="71" t="str">
        <f t="shared" si="20"/>
        <v/>
      </c>
    </row>
    <row r="1082" spans="1:2" ht="22.8" thickBot="1" x14ac:dyDescent="0.35">
      <c r="A1082" s="70" t="e" cm="1">
        <f t="array" ref="A1082">(IF($K$3='بيان ب'!D1076,ROW('بيان ب'!1076:1076)-1,yyyyy))</f>
        <v>#NAME?</v>
      </c>
      <c r="B1082" s="71" t="str">
        <f t="shared" si="20"/>
        <v/>
      </c>
    </row>
    <row r="1083" spans="1:2" ht="22.8" thickBot="1" x14ac:dyDescent="0.35">
      <c r="A1083" s="70" t="e" cm="1">
        <f t="array" ref="A1083">(IF($K$3='بيان ب'!D1077,ROW('بيان ب'!1077:1077)-1,yyyyy))</f>
        <v>#NAME?</v>
      </c>
      <c r="B1083" s="71" t="str">
        <f t="shared" si="20"/>
        <v/>
      </c>
    </row>
    <row r="1084" spans="1:2" ht="22.8" thickBot="1" x14ac:dyDescent="0.35">
      <c r="A1084" s="70" t="e" cm="1">
        <f t="array" ref="A1084">(IF($K$3='بيان ب'!D1078,ROW('بيان ب'!1078:1078)-1,yyyyy))</f>
        <v>#NAME?</v>
      </c>
      <c r="B1084" s="71" t="str">
        <f t="shared" si="20"/>
        <v/>
      </c>
    </row>
    <row r="1085" spans="1:2" ht="22.8" thickBot="1" x14ac:dyDescent="0.35">
      <c r="A1085" s="70" t="e" cm="1">
        <f t="array" ref="A1085">(IF($K$3='بيان ب'!D1079,ROW('بيان ب'!1079:1079)-1,yyyyy))</f>
        <v>#NAME?</v>
      </c>
      <c r="B1085" s="71" t="str">
        <f t="shared" si="20"/>
        <v/>
      </c>
    </row>
    <row r="1086" spans="1:2" ht="22.8" thickBot="1" x14ac:dyDescent="0.35">
      <c r="A1086" s="70" t="e" cm="1">
        <f t="array" ref="A1086">(IF($K$3='بيان ب'!D1080,ROW('بيان ب'!1080:1080)-1,yyyyy))</f>
        <v>#NAME?</v>
      </c>
      <c r="B1086" s="71" t="str">
        <f t="shared" si="20"/>
        <v/>
      </c>
    </row>
    <row r="1087" spans="1:2" ht="22.8" thickBot="1" x14ac:dyDescent="0.35">
      <c r="A1087" s="70" t="e" cm="1">
        <f t="array" ref="A1087">(IF($K$3='بيان ب'!D1081,ROW('بيان ب'!1081:1081)-1,yyyyy))</f>
        <v>#NAME?</v>
      </c>
      <c r="B1087" s="71" t="str">
        <f t="shared" si="20"/>
        <v/>
      </c>
    </row>
    <row r="1088" spans="1:2" ht="22.8" thickBot="1" x14ac:dyDescent="0.35">
      <c r="A1088" s="70" t="e" cm="1">
        <f t="array" ref="A1088">(IF($K$3='بيان ب'!D1082,ROW('بيان ب'!1082:1082)-1,yyyyy))</f>
        <v>#NAME?</v>
      </c>
      <c r="B1088" s="71" t="str">
        <f t="shared" si="20"/>
        <v/>
      </c>
    </row>
    <row r="1089" spans="1:2" ht="22.8" thickBot="1" x14ac:dyDescent="0.35">
      <c r="A1089" s="70" t="e" cm="1">
        <f t="array" ref="A1089">(IF($K$3='بيان ب'!D1083,ROW('بيان ب'!1083:1083)-1,yyyyy))</f>
        <v>#NAME?</v>
      </c>
      <c r="B1089" s="71" t="str">
        <f t="shared" si="20"/>
        <v/>
      </c>
    </row>
    <row r="1090" spans="1:2" ht="22.8" thickBot="1" x14ac:dyDescent="0.35">
      <c r="A1090" s="70" t="e" cm="1">
        <f t="array" ref="A1090">(IF($K$3='بيان ب'!D1084,ROW('بيان ب'!1084:1084)-1,yyyyy))</f>
        <v>#NAME?</v>
      </c>
      <c r="B1090" s="71" t="str">
        <f t="shared" si="20"/>
        <v/>
      </c>
    </row>
    <row r="1091" spans="1:2" ht="22.8" thickBot="1" x14ac:dyDescent="0.35">
      <c r="A1091" s="70" t="e" cm="1">
        <f t="array" ref="A1091">(IF($K$3='بيان ب'!D1085,ROW('بيان ب'!1085:1085)-1,yyyyy))</f>
        <v>#NAME?</v>
      </c>
      <c r="B1091" s="71" t="str">
        <f t="shared" si="20"/>
        <v/>
      </c>
    </row>
    <row r="1092" spans="1:2" ht="22.8" thickBot="1" x14ac:dyDescent="0.35">
      <c r="A1092" s="70" t="e" cm="1">
        <f t="array" ref="A1092">(IF($K$3='بيان ب'!D1086,ROW('بيان ب'!1086:1086)-1,yyyyy))</f>
        <v>#NAME?</v>
      </c>
      <c r="B1092" s="71" t="str">
        <f t="shared" si="20"/>
        <v/>
      </c>
    </row>
    <row r="1093" spans="1:2" ht="22.8" thickBot="1" x14ac:dyDescent="0.35">
      <c r="A1093" s="70" t="e" cm="1">
        <f t="array" ref="A1093">(IF($K$3='بيان ب'!D1087,ROW('بيان ب'!1087:1087)-1,yyyyy))</f>
        <v>#NAME?</v>
      </c>
      <c r="B1093" s="71" t="str">
        <f t="shared" si="20"/>
        <v/>
      </c>
    </row>
    <row r="1094" spans="1:2" ht="22.8" thickBot="1" x14ac:dyDescent="0.35">
      <c r="A1094" s="70" t="e" cm="1">
        <f t="array" ref="A1094">(IF($K$3='بيان ب'!D1088,ROW('بيان ب'!1088:1088)-1,yyyyy))</f>
        <v>#NAME?</v>
      </c>
      <c r="B1094" s="71" t="str">
        <f t="shared" si="20"/>
        <v/>
      </c>
    </row>
    <row r="1095" spans="1:2" ht="22.8" thickBot="1" x14ac:dyDescent="0.35">
      <c r="A1095" s="70" t="e" cm="1">
        <f t="array" ref="A1095">(IF($K$3='بيان ب'!D1089,ROW('بيان ب'!1089:1089)-1,yyyyy))</f>
        <v>#NAME?</v>
      </c>
      <c r="B1095" s="71" t="str">
        <f t="shared" si="20"/>
        <v/>
      </c>
    </row>
    <row r="1096" spans="1:2" ht="22.8" thickBot="1" x14ac:dyDescent="0.35">
      <c r="A1096" s="70" t="e" cm="1">
        <f t="array" ref="A1096">(IF($K$3='بيان ب'!D1090,ROW('بيان ب'!1090:1090)-1,yyyyy))</f>
        <v>#NAME?</v>
      </c>
      <c r="B1096" s="71" t="str">
        <f t="shared" si="20"/>
        <v/>
      </c>
    </row>
    <row r="1097" spans="1:2" ht="22.8" thickBot="1" x14ac:dyDescent="0.35">
      <c r="A1097" s="70" t="e" cm="1">
        <f t="array" ref="A1097">(IF($K$3='بيان ب'!D1091,ROW('بيان ب'!1091:1091)-1,yyyyy))</f>
        <v>#NAME?</v>
      </c>
      <c r="B1097" s="71" t="str">
        <f t="shared" ref="B1097:B1105" si="21">IFERROR(_xlfn.AGGREGATE(15,6,$A$8:$A$1010,ROW(A1090)),"")</f>
        <v/>
      </c>
    </row>
    <row r="1098" spans="1:2" ht="22.8" thickBot="1" x14ac:dyDescent="0.35">
      <c r="A1098" s="70" t="e" cm="1">
        <f t="array" ref="A1098">(IF($K$3='بيان ب'!D1092,ROW('بيان ب'!1092:1092)-1,yyyyy))</f>
        <v>#NAME?</v>
      </c>
      <c r="B1098" s="71" t="str">
        <f t="shared" si="21"/>
        <v/>
      </c>
    </row>
    <row r="1099" spans="1:2" ht="22.8" thickBot="1" x14ac:dyDescent="0.35">
      <c r="A1099" s="70" t="e" cm="1">
        <f t="array" ref="A1099">(IF($K$3='بيان ب'!D1093,ROW('بيان ب'!1093:1093)-1,yyyyy))</f>
        <v>#NAME?</v>
      </c>
      <c r="B1099" s="71" t="str">
        <f t="shared" si="21"/>
        <v/>
      </c>
    </row>
    <row r="1100" spans="1:2" ht="22.8" thickBot="1" x14ac:dyDescent="0.35">
      <c r="A1100" s="70" t="e" cm="1">
        <f t="array" ref="A1100">(IF($K$3='بيان ب'!D1094,ROW('بيان ب'!1094:1094)-1,yyyyy))</f>
        <v>#NAME?</v>
      </c>
      <c r="B1100" s="71" t="str">
        <f t="shared" si="21"/>
        <v/>
      </c>
    </row>
    <row r="1101" spans="1:2" ht="22.8" thickBot="1" x14ac:dyDescent="0.35">
      <c r="A1101" s="70" t="e" cm="1">
        <f t="array" ref="A1101">(IF($K$3='بيان ب'!D1095,ROW('بيان ب'!1095:1095)-1,yyyyy))</f>
        <v>#NAME?</v>
      </c>
      <c r="B1101" s="71" t="str">
        <f t="shared" si="21"/>
        <v/>
      </c>
    </row>
    <row r="1102" spans="1:2" ht="22.8" thickBot="1" x14ac:dyDescent="0.35">
      <c r="A1102" s="70" t="e" cm="1">
        <f t="array" ref="A1102">(IF($K$3='بيان ب'!D1096,ROW('بيان ب'!1096:1096)-1,yyyyy))</f>
        <v>#NAME?</v>
      </c>
      <c r="B1102" s="71" t="str">
        <f t="shared" si="21"/>
        <v/>
      </c>
    </row>
    <row r="1103" spans="1:2" ht="22.8" thickBot="1" x14ac:dyDescent="0.35">
      <c r="A1103" s="70" t="e" cm="1">
        <f t="array" ref="A1103">(IF($K$3='بيان ب'!D1097,ROW('بيان ب'!1097:1097)-1,yyyyy))</f>
        <v>#NAME?</v>
      </c>
      <c r="B1103" s="71" t="str">
        <f t="shared" si="21"/>
        <v/>
      </c>
    </row>
    <row r="1104" spans="1:2" ht="22.8" thickBot="1" x14ac:dyDescent="0.35">
      <c r="A1104" s="70" t="e" cm="1">
        <f t="array" ref="A1104">(IF($K$3='بيان ب'!D1098,ROW('بيان ب'!1098:1098)-1,yyyyy))</f>
        <v>#NAME?</v>
      </c>
      <c r="B1104" s="71" t="str">
        <f t="shared" si="21"/>
        <v/>
      </c>
    </row>
    <row r="1105" spans="1:2" ht="22.8" thickBot="1" x14ac:dyDescent="0.35">
      <c r="A1105" s="70" t="e" cm="1">
        <f t="array" ref="A1105">(IF($K$3='بيان ب'!D1099,ROW('بيان ب'!1099:1099)-1,yyyyy))</f>
        <v>#NAME?</v>
      </c>
      <c r="B1105" s="71" t="str">
        <f t="shared" si="21"/>
        <v/>
      </c>
    </row>
    <row r="1106" spans="1:2" ht="22.8" thickBot="1" x14ac:dyDescent="0.35">
      <c r="B1106" s="71"/>
    </row>
  </sheetData>
  <sheetProtection sheet="1" objects="1" scenarios="1" formatColumns="0" formatRows="0"/>
  <mergeCells count="7">
    <mergeCell ref="G41:H41"/>
    <mergeCell ref="C1:D1"/>
    <mergeCell ref="J3:J5"/>
    <mergeCell ref="K3:K5"/>
    <mergeCell ref="E6:F6"/>
    <mergeCell ref="G40:H40"/>
    <mergeCell ref="E3:F3"/>
  </mergeCells>
  <conditionalFormatting sqref="E8:E39">
    <cfRule type="cellIs" dxfId="3" priority="2" operator="equal">
      <formula>"معيد"</formula>
    </cfRule>
  </conditionalFormatting>
  <conditionalFormatting sqref="H8:H39">
    <cfRule type="cellIs" dxfId="2" priority="1" operator="equal">
      <formula>"معيد"</formula>
    </cfRule>
  </conditionalFormatting>
  <printOptions horizontalCentered="1"/>
  <pageMargins left="0.19685039370078741" right="0.19685039370078741" top="0.19685039370078741" bottom="0.19685039370078741" header="0" footer="0"/>
  <pageSetup paperSize="9" scale="98" orientation="portrait" r:id="rId1"/>
  <rowBreaks count="1" manualBreakCount="1">
    <brk id="42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1ACED7-8E79-4F74-A24A-EE875850AD32}">
          <x14:formula1>
            <xm:f>'بيان ب'!$V$1:$V$60</xm:f>
          </x14:formula1>
          <xm:sqref>K3:K5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0E082-3245-4125-BD76-7CDE88575992}">
  <dimension ref="A1:V1001"/>
  <sheetViews>
    <sheetView rightToLeft="1" workbookViewId="0"/>
  </sheetViews>
  <sheetFormatPr defaultRowHeight="18" x14ac:dyDescent="0.3"/>
  <cols>
    <col min="1" max="1" width="5.77734375" style="2" customWidth="1"/>
    <col min="2" max="2" width="31.109375" style="2" customWidth="1"/>
    <col min="3" max="3" width="11.6640625" style="2" customWidth="1"/>
    <col min="4" max="4" width="12.21875" style="2" customWidth="1"/>
    <col min="5" max="5" width="0.109375" style="34" customWidth="1"/>
    <col min="6" max="6" width="16.109375" style="35" hidden="1" customWidth="1"/>
    <col min="7" max="7" width="11.109375" style="2" hidden="1" customWidth="1"/>
    <col min="8" max="8" width="12.44140625" style="3" hidden="1" customWidth="1"/>
    <col min="9" max="9" width="4.109375" style="2" customWidth="1"/>
    <col min="10" max="10" width="13.6640625" style="2" customWidth="1"/>
    <col min="11" max="11" width="26.77734375" style="2" customWidth="1"/>
    <col min="12" max="12" width="8.88671875" style="2"/>
    <col min="13" max="13" width="10.88671875" style="2" bestFit="1" customWidth="1"/>
    <col min="14" max="16" width="8.88671875" style="2"/>
    <col min="17" max="17" width="8.77734375" style="2" customWidth="1"/>
    <col min="18" max="18" width="8.88671875" style="4" hidden="1" customWidth="1"/>
    <col min="19" max="20" width="8.88671875" style="2"/>
    <col min="21" max="21" width="8.88671875" style="2" customWidth="1"/>
    <col min="22" max="22" width="10.88671875" style="97" hidden="1" customWidth="1"/>
    <col min="23" max="16384" width="8.88671875" style="2"/>
  </cols>
  <sheetData>
    <row r="1" spans="1:22" ht="30" customHeight="1" thickBot="1" x14ac:dyDescent="0.35">
      <c r="A1" s="78" t="s">
        <v>0</v>
      </c>
      <c r="B1" s="78" t="s">
        <v>8</v>
      </c>
      <c r="C1" s="78" t="s">
        <v>10</v>
      </c>
      <c r="D1" s="78" t="s">
        <v>21</v>
      </c>
      <c r="E1" s="56"/>
      <c r="F1" s="32"/>
      <c r="G1" s="23"/>
      <c r="H1" s="24" t="s">
        <v>9</v>
      </c>
      <c r="J1" s="104" t="s">
        <v>32</v>
      </c>
      <c r="K1" s="104"/>
      <c r="V1" s="84" t="str">
        <f>"1/1"</f>
        <v>1/1</v>
      </c>
    </row>
    <row r="2" spans="1:22" ht="19.8" thickBot="1" x14ac:dyDescent="0.35">
      <c r="A2" s="78">
        <v>1</v>
      </c>
      <c r="B2" s="61"/>
      <c r="C2" s="61"/>
      <c r="D2" s="61"/>
      <c r="E2" s="57"/>
      <c r="F2" s="33"/>
      <c r="G2" s="23"/>
      <c r="H2" s="24">
        <v>1</v>
      </c>
      <c r="J2" s="26" t="s">
        <v>2</v>
      </c>
      <c r="K2" s="30"/>
      <c r="R2" s="4" t="s">
        <v>11</v>
      </c>
      <c r="V2" s="84" t="str">
        <f>"2/1"</f>
        <v>2/1</v>
      </c>
    </row>
    <row r="3" spans="1:22" ht="19.8" thickBot="1" x14ac:dyDescent="0.35">
      <c r="A3" s="78">
        <v>2</v>
      </c>
      <c r="B3" s="61"/>
      <c r="C3" s="61"/>
      <c r="D3" s="61"/>
      <c r="E3" s="57"/>
      <c r="F3" s="33"/>
      <c r="G3" s="23"/>
      <c r="H3" s="24"/>
      <c r="J3" s="26" t="s">
        <v>3</v>
      </c>
      <c r="K3" s="30"/>
      <c r="R3" s="4" t="s">
        <v>12</v>
      </c>
      <c r="V3" s="84" t="str">
        <f>"3/1"</f>
        <v>3/1</v>
      </c>
    </row>
    <row r="4" spans="1:22" ht="19.8" thickBot="1" x14ac:dyDescent="0.35">
      <c r="A4" s="78">
        <v>3</v>
      </c>
      <c r="B4" s="61"/>
      <c r="C4" s="61"/>
      <c r="D4" s="61"/>
      <c r="E4" s="57"/>
      <c r="F4" s="33"/>
      <c r="G4" s="23"/>
      <c r="H4" s="24"/>
      <c r="J4" s="26" t="s">
        <v>6</v>
      </c>
      <c r="K4" s="30"/>
      <c r="V4" s="84" t="str">
        <f>"4/1"</f>
        <v>4/1</v>
      </c>
    </row>
    <row r="5" spans="1:22" ht="19.8" thickBot="1" x14ac:dyDescent="0.35">
      <c r="A5" s="78">
        <v>4</v>
      </c>
      <c r="B5" s="61"/>
      <c r="C5" s="61"/>
      <c r="D5" s="61"/>
      <c r="E5" s="57"/>
      <c r="F5" s="33"/>
      <c r="G5" s="23"/>
      <c r="H5" s="24"/>
      <c r="J5" s="26" t="s">
        <v>13</v>
      </c>
      <c r="K5" s="30"/>
      <c r="V5" s="84" t="str">
        <f>"5/1"</f>
        <v>5/1</v>
      </c>
    </row>
    <row r="6" spans="1:22" ht="19.8" thickBot="1" x14ac:dyDescent="0.35">
      <c r="A6" s="78">
        <v>5</v>
      </c>
      <c r="B6" s="61"/>
      <c r="C6" s="61"/>
      <c r="D6" s="61"/>
      <c r="E6" s="57"/>
      <c r="F6" s="33"/>
      <c r="G6" s="23"/>
      <c r="H6" s="24"/>
      <c r="J6" s="26" t="s">
        <v>7</v>
      </c>
      <c r="K6" s="30"/>
      <c r="V6" s="84" t="str">
        <f>"6/1"</f>
        <v>6/1</v>
      </c>
    </row>
    <row r="7" spans="1:22" ht="19.8" thickBot="1" x14ac:dyDescent="0.35">
      <c r="A7" s="78">
        <v>6</v>
      </c>
      <c r="B7" s="61"/>
      <c r="C7" s="61"/>
      <c r="D7" s="61"/>
      <c r="E7" s="57"/>
      <c r="F7" s="33"/>
      <c r="G7" s="23"/>
      <c r="H7" s="24"/>
      <c r="J7" s="26" t="s">
        <v>25</v>
      </c>
      <c r="K7" s="30" t="s">
        <v>26</v>
      </c>
      <c r="V7" s="84" t="str">
        <f>"7/1"</f>
        <v>7/1</v>
      </c>
    </row>
    <row r="8" spans="1:22" ht="19.8" thickBot="1" x14ac:dyDescent="0.35">
      <c r="A8" s="78">
        <v>7</v>
      </c>
      <c r="B8" s="61"/>
      <c r="C8" s="61"/>
      <c r="D8" s="61"/>
      <c r="E8" s="57"/>
      <c r="F8" s="33"/>
      <c r="G8" s="23"/>
      <c r="H8" s="24"/>
      <c r="V8" s="84" t="str">
        <f>"8/1"</f>
        <v>8/1</v>
      </c>
    </row>
    <row r="9" spans="1:22" ht="19.8" thickBot="1" x14ac:dyDescent="0.35">
      <c r="A9" s="78">
        <v>8</v>
      </c>
      <c r="B9" s="61"/>
      <c r="C9" s="61"/>
      <c r="D9" s="61"/>
      <c r="E9" s="57"/>
      <c r="F9" s="33"/>
      <c r="G9" s="23"/>
      <c r="H9" s="24"/>
      <c r="M9" s="48"/>
      <c r="V9" s="84" t="str">
        <f>"9/1"</f>
        <v>9/1</v>
      </c>
    </row>
    <row r="10" spans="1:22" ht="19.8" thickBot="1" x14ac:dyDescent="0.35">
      <c r="A10" s="78">
        <v>9</v>
      </c>
      <c r="B10" s="61"/>
      <c r="C10" s="61"/>
      <c r="D10" s="61"/>
      <c r="E10" s="57"/>
      <c r="F10" s="33"/>
      <c r="G10" s="23"/>
      <c r="H10" s="24"/>
      <c r="M10" s="48"/>
      <c r="V10" s="84" t="str">
        <f>"10/1"</f>
        <v>10/1</v>
      </c>
    </row>
    <row r="11" spans="1:22" ht="19.8" thickBot="1" x14ac:dyDescent="0.35">
      <c r="A11" s="78">
        <v>10</v>
      </c>
      <c r="B11" s="61"/>
      <c r="C11" s="61"/>
      <c r="D11" s="61"/>
      <c r="E11" s="57"/>
      <c r="F11" s="33"/>
      <c r="G11" s="23"/>
      <c r="H11" s="24"/>
      <c r="M11" s="48"/>
      <c r="V11" s="84" t="str">
        <f>"1/2"</f>
        <v>1/2</v>
      </c>
    </row>
    <row r="12" spans="1:22" ht="19.8" thickBot="1" x14ac:dyDescent="0.35">
      <c r="A12" s="78">
        <v>11</v>
      </c>
      <c r="B12" s="61"/>
      <c r="C12" s="61"/>
      <c r="D12" s="61"/>
      <c r="E12" s="57"/>
      <c r="F12" s="33"/>
      <c r="G12" s="23"/>
      <c r="H12" s="24"/>
      <c r="M12" s="48"/>
      <c r="V12" s="84" t="str">
        <f>"2/2"</f>
        <v>2/2</v>
      </c>
    </row>
    <row r="13" spans="1:22" ht="19.8" thickBot="1" x14ac:dyDescent="0.35">
      <c r="A13" s="78">
        <v>12</v>
      </c>
      <c r="B13" s="61"/>
      <c r="C13" s="61"/>
      <c r="D13" s="61"/>
      <c r="E13" s="57"/>
      <c r="F13" s="33"/>
      <c r="G13" s="23"/>
      <c r="H13" s="24"/>
      <c r="J13" s="105" t="s">
        <v>33</v>
      </c>
      <c r="K13" s="105"/>
      <c r="V13" s="84" t="str">
        <f>"3/2"</f>
        <v>3/2</v>
      </c>
    </row>
    <row r="14" spans="1:22" ht="19.8" thickBot="1" x14ac:dyDescent="0.35">
      <c r="A14" s="78">
        <v>13</v>
      </c>
      <c r="B14" s="61"/>
      <c r="C14" s="61"/>
      <c r="D14" s="61"/>
      <c r="E14" s="57"/>
      <c r="F14" s="33"/>
      <c r="G14" s="23"/>
      <c r="H14" s="24"/>
      <c r="J14" s="106" t="s">
        <v>34</v>
      </c>
      <c r="K14" s="106"/>
      <c r="V14" s="84" t="str">
        <f>"4/2"</f>
        <v>4/2</v>
      </c>
    </row>
    <row r="15" spans="1:22" ht="19.8" thickBot="1" x14ac:dyDescent="0.35">
      <c r="A15" s="78">
        <v>14</v>
      </c>
      <c r="B15" s="61"/>
      <c r="C15" s="61"/>
      <c r="D15" s="61"/>
      <c r="E15" s="57"/>
      <c r="F15" s="33"/>
      <c r="G15" s="23"/>
      <c r="H15" s="24"/>
      <c r="J15" s="106"/>
      <c r="K15" s="106"/>
      <c r="V15" s="84" t="str">
        <f>"5/2"</f>
        <v>5/2</v>
      </c>
    </row>
    <row r="16" spans="1:22" ht="19.8" thickBot="1" x14ac:dyDescent="0.35">
      <c r="A16" s="78">
        <v>15</v>
      </c>
      <c r="B16" s="61"/>
      <c r="C16" s="61"/>
      <c r="D16" s="61"/>
      <c r="E16" s="57"/>
      <c r="F16" s="33"/>
      <c r="G16" s="23"/>
      <c r="H16" s="24"/>
      <c r="J16" s="106"/>
      <c r="K16" s="106"/>
      <c r="V16" s="84" t="str">
        <f>"6/2"</f>
        <v>6/2</v>
      </c>
    </row>
    <row r="17" spans="1:22" ht="19.8" thickBot="1" x14ac:dyDescent="0.35">
      <c r="A17" s="78">
        <v>16</v>
      </c>
      <c r="B17" s="61"/>
      <c r="C17" s="61"/>
      <c r="D17" s="61"/>
      <c r="E17" s="57"/>
      <c r="F17" s="33"/>
      <c r="G17" s="23"/>
      <c r="H17" s="24"/>
      <c r="V17" s="84" t="str">
        <f>"7/2"</f>
        <v>7/2</v>
      </c>
    </row>
    <row r="18" spans="1:22" ht="19.8" thickBot="1" x14ac:dyDescent="0.35">
      <c r="A18" s="78">
        <v>17</v>
      </c>
      <c r="B18" s="61"/>
      <c r="C18" s="61"/>
      <c r="D18" s="61"/>
      <c r="E18" s="57"/>
      <c r="F18" s="33"/>
      <c r="G18" s="23"/>
      <c r="H18" s="24"/>
      <c r="V18" s="84" t="str">
        <f>"8/2"</f>
        <v>8/2</v>
      </c>
    </row>
    <row r="19" spans="1:22" ht="19.8" thickBot="1" x14ac:dyDescent="0.35">
      <c r="A19" s="78">
        <v>18</v>
      </c>
      <c r="B19" s="61"/>
      <c r="C19" s="61"/>
      <c r="D19" s="61"/>
      <c r="E19" s="57"/>
      <c r="F19" s="33"/>
      <c r="G19" s="23"/>
      <c r="H19" s="24"/>
      <c r="V19" s="84" t="str">
        <f>"9/2"</f>
        <v>9/2</v>
      </c>
    </row>
    <row r="20" spans="1:22" ht="19.8" thickBot="1" x14ac:dyDescent="0.35">
      <c r="A20" s="78">
        <v>19</v>
      </c>
      <c r="B20" s="61"/>
      <c r="C20" s="61"/>
      <c r="D20" s="61"/>
      <c r="E20" s="57"/>
      <c r="F20" s="33"/>
      <c r="G20" s="23"/>
      <c r="H20" s="24"/>
      <c r="V20" s="84" t="str">
        <f>"10/2"</f>
        <v>10/2</v>
      </c>
    </row>
    <row r="21" spans="1:22" ht="19.8" thickBot="1" x14ac:dyDescent="0.35">
      <c r="A21" s="78">
        <v>20</v>
      </c>
      <c r="B21" s="61"/>
      <c r="C21" s="61"/>
      <c r="D21" s="61"/>
      <c r="E21" s="57"/>
      <c r="F21" s="33"/>
      <c r="G21" s="23"/>
      <c r="H21" s="24"/>
      <c r="V21" s="84" t="str">
        <f>"1/3"</f>
        <v>1/3</v>
      </c>
    </row>
    <row r="22" spans="1:22" ht="19.8" thickBot="1" x14ac:dyDescent="0.35">
      <c r="A22" s="78">
        <v>21</v>
      </c>
      <c r="B22" s="61"/>
      <c r="C22" s="61"/>
      <c r="D22" s="61"/>
      <c r="E22" s="57"/>
      <c r="F22" s="33"/>
      <c r="G22" s="23"/>
      <c r="H22" s="24">
        <v>2</v>
      </c>
      <c r="V22" s="84" t="str">
        <f>"2/3"</f>
        <v>2/3</v>
      </c>
    </row>
    <row r="23" spans="1:22" ht="19.8" thickBot="1" x14ac:dyDescent="0.35">
      <c r="A23" s="78">
        <v>22</v>
      </c>
      <c r="B23" s="61"/>
      <c r="C23" s="61"/>
      <c r="D23" s="61"/>
      <c r="E23" s="57"/>
      <c r="F23" s="33"/>
      <c r="G23" s="23"/>
      <c r="H23" s="24"/>
      <c r="V23" s="84" t="str">
        <f>"3/3"</f>
        <v>3/3</v>
      </c>
    </row>
    <row r="24" spans="1:22" ht="19.8" thickBot="1" x14ac:dyDescent="0.35">
      <c r="A24" s="78">
        <v>23</v>
      </c>
      <c r="B24" s="61"/>
      <c r="C24" s="61"/>
      <c r="D24" s="61"/>
      <c r="E24" s="57"/>
      <c r="F24" s="33"/>
      <c r="G24" s="23"/>
      <c r="H24" s="24"/>
      <c r="V24" s="84" t="str">
        <f>"4/3"</f>
        <v>4/3</v>
      </c>
    </row>
    <row r="25" spans="1:22" ht="19.8" thickBot="1" x14ac:dyDescent="0.35">
      <c r="A25" s="78">
        <v>24</v>
      </c>
      <c r="B25" s="61"/>
      <c r="C25" s="61"/>
      <c r="D25" s="61"/>
      <c r="E25" s="57"/>
      <c r="F25" s="33"/>
      <c r="G25" s="23"/>
      <c r="H25" s="24"/>
      <c r="V25" s="84" t="str">
        <f>"5/3"</f>
        <v>5/3</v>
      </c>
    </row>
    <row r="26" spans="1:22" ht="19.8" thickBot="1" x14ac:dyDescent="0.35">
      <c r="A26" s="78">
        <v>25</v>
      </c>
      <c r="B26" s="61"/>
      <c r="C26" s="61"/>
      <c r="D26" s="61"/>
      <c r="E26" s="57"/>
      <c r="F26" s="33"/>
      <c r="G26" s="23"/>
      <c r="H26" s="24"/>
      <c r="V26" s="84" t="str">
        <f>"6/3"</f>
        <v>6/3</v>
      </c>
    </row>
    <row r="27" spans="1:22" ht="19.8" thickBot="1" x14ac:dyDescent="0.35">
      <c r="A27" s="78">
        <v>26</v>
      </c>
      <c r="B27" s="61"/>
      <c r="C27" s="61"/>
      <c r="D27" s="61"/>
      <c r="E27" s="57"/>
      <c r="F27" s="33"/>
      <c r="G27" s="23"/>
      <c r="H27" s="24"/>
      <c r="V27" s="84" t="str">
        <f>"7/3"</f>
        <v>7/3</v>
      </c>
    </row>
    <row r="28" spans="1:22" ht="19.8" thickBot="1" x14ac:dyDescent="0.35">
      <c r="A28" s="78">
        <v>27</v>
      </c>
      <c r="B28" s="61"/>
      <c r="C28" s="61"/>
      <c r="D28" s="61"/>
      <c r="E28" s="57"/>
      <c r="F28" s="33"/>
      <c r="G28" s="23"/>
      <c r="H28" s="24"/>
      <c r="V28" s="84" t="str">
        <f>"8/3"</f>
        <v>8/3</v>
      </c>
    </row>
    <row r="29" spans="1:22" ht="19.8" thickBot="1" x14ac:dyDescent="0.35">
      <c r="A29" s="78">
        <v>28</v>
      </c>
      <c r="B29" s="61"/>
      <c r="C29" s="61"/>
      <c r="D29" s="61"/>
      <c r="E29" s="57"/>
      <c r="F29" s="33"/>
      <c r="G29" s="23"/>
      <c r="H29" s="24"/>
      <c r="V29" s="84" t="str">
        <f>"9/3"</f>
        <v>9/3</v>
      </c>
    </row>
    <row r="30" spans="1:22" ht="19.8" thickBot="1" x14ac:dyDescent="0.35">
      <c r="A30" s="78">
        <v>29</v>
      </c>
      <c r="B30" s="61"/>
      <c r="C30" s="61"/>
      <c r="D30" s="61"/>
      <c r="E30" s="57"/>
      <c r="F30" s="33"/>
      <c r="G30" s="23"/>
      <c r="H30" s="24"/>
      <c r="V30" s="84" t="str">
        <f>"10/3"</f>
        <v>10/3</v>
      </c>
    </row>
    <row r="31" spans="1:22" ht="19.8" thickBot="1" x14ac:dyDescent="0.35">
      <c r="A31" s="78">
        <v>30</v>
      </c>
      <c r="B31" s="61"/>
      <c r="C31" s="61"/>
      <c r="D31" s="61"/>
      <c r="E31" s="57"/>
      <c r="F31" s="33"/>
      <c r="G31" s="23"/>
      <c r="H31" s="24"/>
      <c r="V31" s="84"/>
    </row>
    <row r="32" spans="1:22" ht="19.8" thickBot="1" x14ac:dyDescent="0.35">
      <c r="A32" s="78">
        <v>31</v>
      </c>
      <c r="B32" s="61"/>
      <c r="C32" s="61"/>
      <c r="D32" s="61"/>
      <c r="E32" s="57"/>
      <c r="F32" s="33"/>
      <c r="G32" s="23"/>
      <c r="H32" s="24"/>
      <c r="V32" s="84"/>
    </row>
    <row r="33" spans="1:22" ht="19.8" thickBot="1" x14ac:dyDescent="0.35">
      <c r="A33" s="78">
        <v>32</v>
      </c>
      <c r="B33" s="61"/>
      <c r="C33" s="61"/>
      <c r="D33" s="61"/>
      <c r="E33" s="57"/>
      <c r="F33" s="33"/>
      <c r="G33" s="23"/>
      <c r="H33" s="24"/>
      <c r="V33" s="84"/>
    </row>
    <row r="34" spans="1:22" ht="19.8" thickBot="1" x14ac:dyDescent="0.35">
      <c r="A34" s="78">
        <v>33</v>
      </c>
      <c r="B34" s="61"/>
      <c r="C34" s="61"/>
      <c r="D34" s="61"/>
      <c r="E34" s="57"/>
      <c r="F34" s="33"/>
      <c r="G34" s="23"/>
      <c r="H34" s="24"/>
      <c r="V34" s="84"/>
    </row>
    <row r="35" spans="1:22" ht="19.8" thickBot="1" x14ac:dyDescent="0.35">
      <c r="A35" s="78">
        <v>34</v>
      </c>
      <c r="B35" s="61"/>
      <c r="C35" s="61"/>
      <c r="D35" s="61"/>
      <c r="E35" s="57"/>
      <c r="F35" s="33"/>
      <c r="G35" s="23"/>
      <c r="H35" s="24"/>
      <c r="V35" s="84"/>
    </row>
    <row r="36" spans="1:22" ht="19.8" thickBot="1" x14ac:dyDescent="0.35">
      <c r="A36" s="78">
        <v>35</v>
      </c>
      <c r="B36" s="61"/>
      <c r="C36" s="61"/>
      <c r="D36" s="61"/>
      <c r="E36" s="57"/>
      <c r="F36" s="33"/>
      <c r="G36" s="23"/>
      <c r="H36" s="24"/>
      <c r="V36" s="84"/>
    </row>
    <row r="37" spans="1:22" ht="19.8" thickBot="1" x14ac:dyDescent="0.35">
      <c r="A37" s="78">
        <v>36</v>
      </c>
      <c r="B37" s="61"/>
      <c r="C37" s="61"/>
      <c r="D37" s="61"/>
      <c r="E37" s="57"/>
      <c r="F37" s="33"/>
      <c r="G37" s="23"/>
      <c r="H37" s="24"/>
      <c r="V37" s="84"/>
    </row>
    <row r="38" spans="1:22" ht="19.8" thickBot="1" x14ac:dyDescent="0.35">
      <c r="A38" s="78">
        <v>37</v>
      </c>
      <c r="B38" s="61"/>
      <c r="C38" s="61"/>
      <c r="D38" s="61"/>
      <c r="E38" s="57"/>
      <c r="F38" s="33"/>
      <c r="G38" s="23"/>
      <c r="H38" s="24"/>
      <c r="V38" s="84"/>
    </row>
    <row r="39" spans="1:22" ht="19.8" thickBot="1" x14ac:dyDescent="0.35">
      <c r="A39" s="78">
        <v>38</v>
      </c>
      <c r="B39" s="61"/>
      <c r="C39" s="61"/>
      <c r="D39" s="61"/>
      <c r="E39" s="57"/>
      <c r="F39" s="33"/>
      <c r="G39" s="23"/>
      <c r="H39" s="24"/>
      <c r="V39" s="84"/>
    </row>
    <row r="40" spans="1:22" ht="19.8" thickBot="1" x14ac:dyDescent="0.35">
      <c r="A40" s="78">
        <v>39</v>
      </c>
      <c r="B40" s="61"/>
      <c r="C40" s="61"/>
      <c r="D40" s="61"/>
      <c r="E40" s="57"/>
      <c r="F40" s="33"/>
      <c r="G40" s="23"/>
      <c r="H40" s="24"/>
      <c r="V40" s="84"/>
    </row>
    <row r="41" spans="1:22" ht="19.8" thickBot="1" x14ac:dyDescent="0.35">
      <c r="A41" s="78">
        <v>40</v>
      </c>
      <c r="B41" s="61"/>
      <c r="C41" s="61"/>
      <c r="D41" s="61"/>
      <c r="E41" s="57"/>
      <c r="F41" s="33"/>
      <c r="G41" s="23"/>
      <c r="H41" s="24"/>
      <c r="V41" s="84"/>
    </row>
    <row r="42" spans="1:22" ht="19.8" thickBot="1" x14ac:dyDescent="0.35">
      <c r="A42" s="78">
        <v>41</v>
      </c>
      <c r="B42" s="61"/>
      <c r="C42" s="61"/>
      <c r="D42" s="61"/>
      <c r="E42" s="57"/>
      <c r="F42" s="33"/>
      <c r="G42" s="23"/>
      <c r="H42" s="24">
        <v>3</v>
      </c>
      <c r="V42" s="84"/>
    </row>
    <row r="43" spans="1:22" ht="19.8" thickBot="1" x14ac:dyDescent="0.35">
      <c r="A43" s="78">
        <v>42</v>
      </c>
      <c r="B43" s="61"/>
      <c r="C43" s="61"/>
      <c r="D43" s="61"/>
      <c r="E43" s="57"/>
      <c r="F43" s="33"/>
      <c r="G43" s="23"/>
      <c r="H43" s="24"/>
      <c r="V43" s="84"/>
    </row>
    <row r="44" spans="1:22" ht="19.8" thickBot="1" x14ac:dyDescent="0.35">
      <c r="A44" s="78">
        <v>43</v>
      </c>
      <c r="B44" s="61"/>
      <c r="C44" s="61"/>
      <c r="D44" s="61"/>
      <c r="E44" s="57"/>
      <c r="F44" s="33"/>
      <c r="G44" s="23"/>
      <c r="H44" s="24"/>
      <c r="V44" s="84"/>
    </row>
    <row r="45" spans="1:22" ht="19.8" thickBot="1" x14ac:dyDescent="0.35">
      <c r="A45" s="78">
        <v>44</v>
      </c>
      <c r="B45" s="61"/>
      <c r="C45" s="61"/>
      <c r="D45" s="61"/>
      <c r="E45" s="57"/>
      <c r="F45" s="33"/>
      <c r="G45" s="23"/>
      <c r="H45" s="24"/>
      <c r="V45" s="84"/>
    </row>
    <row r="46" spans="1:22" ht="19.8" thickBot="1" x14ac:dyDescent="0.35">
      <c r="A46" s="78">
        <v>45</v>
      </c>
      <c r="B46" s="61"/>
      <c r="C46" s="61"/>
      <c r="D46" s="61"/>
      <c r="E46" s="57"/>
      <c r="F46" s="33"/>
      <c r="G46" s="23"/>
      <c r="H46" s="24"/>
      <c r="V46" s="84"/>
    </row>
    <row r="47" spans="1:22" ht="19.8" thickBot="1" x14ac:dyDescent="0.35">
      <c r="A47" s="78">
        <v>46</v>
      </c>
      <c r="B47" s="61"/>
      <c r="C47" s="61"/>
      <c r="D47" s="61"/>
      <c r="E47" s="57"/>
      <c r="F47" s="33"/>
      <c r="G47" s="23"/>
      <c r="H47" s="24"/>
      <c r="V47" s="84"/>
    </row>
    <row r="48" spans="1:22" ht="19.8" thickBot="1" x14ac:dyDescent="0.35">
      <c r="A48" s="78">
        <v>47</v>
      </c>
      <c r="B48" s="61"/>
      <c r="C48" s="61"/>
      <c r="D48" s="61"/>
      <c r="E48" s="57"/>
      <c r="F48" s="33"/>
      <c r="G48" s="23"/>
      <c r="H48" s="24"/>
      <c r="V48" s="84"/>
    </row>
    <row r="49" spans="1:22" ht="19.8" thickBot="1" x14ac:dyDescent="0.35">
      <c r="A49" s="78">
        <v>48</v>
      </c>
      <c r="B49" s="61"/>
      <c r="C49" s="61"/>
      <c r="D49" s="61"/>
      <c r="E49" s="57"/>
      <c r="F49" s="33"/>
      <c r="G49" s="23"/>
      <c r="H49" s="24"/>
      <c r="V49" s="84"/>
    </row>
    <row r="50" spans="1:22" ht="19.8" thickBot="1" x14ac:dyDescent="0.35">
      <c r="A50" s="78">
        <v>49</v>
      </c>
      <c r="B50" s="61"/>
      <c r="C50" s="61"/>
      <c r="D50" s="61"/>
      <c r="E50" s="57"/>
      <c r="F50" s="33"/>
      <c r="G50" s="23"/>
      <c r="H50" s="24"/>
      <c r="V50" s="84"/>
    </row>
    <row r="51" spans="1:22" ht="19.8" thickBot="1" x14ac:dyDescent="0.35">
      <c r="A51" s="78">
        <v>50</v>
      </c>
      <c r="B51" s="61"/>
      <c r="C51" s="61"/>
      <c r="D51" s="61"/>
      <c r="E51" s="57"/>
      <c r="F51" s="33"/>
      <c r="G51" s="23"/>
      <c r="H51" s="24"/>
      <c r="V51" s="84"/>
    </row>
    <row r="52" spans="1:22" ht="19.8" thickBot="1" x14ac:dyDescent="0.35">
      <c r="A52" s="78">
        <v>51</v>
      </c>
      <c r="B52" s="61"/>
      <c r="C52" s="61"/>
      <c r="D52" s="61"/>
      <c r="E52" s="57"/>
      <c r="F52" s="33"/>
      <c r="G52" s="23"/>
      <c r="H52" s="24"/>
      <c r="V52" s="84"/>
    </row>
    <row r="53" spans="1:22" ht="19.8" thickBot="1" x14ac:dyDescent="0.35">
      <c r="A53" s="78">
        <v>52</v>
      </c>
      <c r="B53" s="61"/>
      <c r="C53" s="61"/>
      <c r="D53" s="61"/>
      <c r="E53" s="57"/>
      <c r="F53" s="33"/>
      <c r="G53" s="23"/>
      <c r="H53" s="24"/>
      <c r="V53" s="84"/>
    </row>
    <row r="54" spans="1:22" ht="19.8" thickBot="1" x14ac:dyDescent="0.35">
      <c r="A54" s="78">
        <v>53</v>
      </c>
      <c r="B54" s="61"/>
      <c r="C54" s="61"/>
      <c r="D54" s="61"/>
      <c r="E54" s="57"/>
      <c r="F54" s="33"/>
      <c r="G54" s="23"/>
      <c r="H54" s="24"/>
      <c r="V54" s="84"/>
    </row>
    <row r="55" spans="1:22" ht="19.8" thickBot="1" x14ac:dyDescent="0.35">
      <c r="A55" s="78">
        <v>54</v>
      </c>
      <c r="B55" s="61"/>
      <c r="C55" s="61"/>
      <c r="D55" s="61"/>
      <c r="E55" s="57"/>
      <c r="F55" s="33"/>
      <c r="G55" s="23"/>
      <c r="H55" s="24"/>
      <c r="V55" s="84"/>
    </row>
    <row r="56" spans="1:22" ht="19.8" thickBot="1" x14ac:dyDescent="0.35">
      <c r="A56" s="78">
        <v>55</v>
      </c>
      <c r="B56" s="61"/>
      <c r="C56" s="61"/>
      <c r="D56" s="61"/>
      <c r="E56" s="57"/>
      <c r="F56" s="33"/>
      <c r="G56" s="23"/>
      <c r="H56" s="24"/>
      <c r="V56" s="84"/>
    </row>
    <row r="57" spans="1:22" ht="19.8" thickBot="1" x14ac:dyDescent="0.35">
      <c r="A57" s="78">
        <v>56</v>
      </c>
      <c r="B57" s="61"/>
      <c r="C57" s="61"/>
      <c r="D57" s="61"/>
      <c r="E57" s="57"/>
      <c r="F57" s="33"/>
      <c r="G57" s="23"/>
      <c r="H57" s="24"/>
      <c r="V57" s="84"/>
    </row>
    <row r="58" spans="1:22" ht="19.8" thickBot="1" x14ac:dyDescent="0.35">
      <c r="A58" s="78">
        <v>57</v>
      </c>
      <c r="B58" s="61"/>
      <c r="C58" s="61"/>
      <c r="D58" s="61"/>
      <c r="E58" s="57"/>
      <c r="F58" s="33"/>
      <c r="G58" s="23"/>
      <c r="H58" s="24"/>
      <c r="V58" s="84"/>
    </row>
    <row r="59" spans="1:22" ht="19.8" thickBot="1" x14ac:dyDescent="0.35">
      <c r="A59" s="78">
        <v>58</v>
      </c>
      <c r="B59" s="61"/>
      <c r="C59" s="61"/>
      <c r="D59" s="61"/>
      <c r="E59" s="57"/>
      <c r="F59" s="33"/>
      <c r="G59" s="23"/>
      <c r="H59" s="24"/>
      <c r="V59" s="84"/>
    </row>
    <row r="60" spans="1:22" ht="19.8" thickBot="1" x14ac:dyDescent="0.35">
      <c r="A60" s="78">
        <v>59</v>
      </c>
      <c r="B60" s="61"/>
      <c r="C60" s="61"/>
      <c r="D60" s="61"/>
      <c r="E60" s="57"/>
      <c r="F60" s="33"/>
      <c r="G60" s="23"/>
      <c r="H60" s="24"/>
      <c r="V60" s="84"/>
    </row>
    <row r="61" spans="1:22" ht="19.8" thickBot="1" x14ac:dyDescent="0.35">
      <c r="A61" s="78">
        <v>60</v>
      </c>
      <c r="B61" s="61"/>
      <c r="C61" s="61"/>
      <c r="D61" s="61"/>
      <c r="E61" s="57"/>
      <c r="F61" s="33"/>
      <c r="G61" s="23"/>
      <c r="H61" s="24"/>
      <c r="V61" s="84"/>
    </row>
    <row r="62" spans="1:22" ht="19.8" thickBot="1" x14ac:dyDescent="0.35">
      <c r="A62" s="78">
        <v>61</v>
      </c>
      <c r="B62" s="61"/>
      <c r="C62" s="61"/>
      <c r="D62" s="61"/>
      <c r="E62" s="57"/>
      <c r="F62" s="33"/>
      <c r="G62" s="23"/>
      <c r="H62" s="24">
        <v>4</v>
      </c>
    </row>
    <row r="63" spans="1:22" ht="19.8" thickBot="1" x14ac:dyDescent="0.35">
      <c r="A63" s="78">
        <v>62</v>
      </c>
      <c r="B63" s="61"/>
      <c r="C63" s="61"/>
      <c r="D63" s="61"/>
      <c r="E63" s="57"/>
      <c r="F63" s="33"/>
      <c r="G63" s="23"/>
      <c r="H63" s="24"/>
    </row>
    <row r="64" spans="1:22" ht="19.8" thickBot="1" x14ac:dyDescent="0.35">
      <c r="A64" s="78">
        <v>63</v>
      </c>
      <c r="B64" s="61"/>
      <c r="C64" s="61"/>
      <c r="D64" s="61"/>
      <c r="E64" s="57"/>
      <c r="F64" s="33"/>
      <c r="G64" s="23"/>
      <c r="H64" s="24"/>
    </row>
    <row r="65" spans="1:8" ht="19.8" thickBot="1" x14ac:dyDescent="0.35">
      <c r="A65" s="78">
        <v>64</v>
      </c>
      <c r="B65" s="61"/>
      <c r="C65" s="61"/>
      <c r="D65" s="61"/>
      <c r="E65" s="57"/>
      <c r="F65" s="33"/>
      <c r="G65" s="23"/>
      <c r="H65" s="24"/>
    </row>
    <row r="66" spans="1:8" ht="19.8" thickBot="1" x14ac:dyDescent="0.35">
      <c r="A66" s="78">
        <v>65</v>
      </c>
      <c r="B66" s="61"/>
      <c r="C66" s="61"/>
      <c r="D66" s="61"/>
      <c r="E66" s="57"/>
      <c r="F66" s="33"/>
      <c r="G66" s="23"/>
      <c r="H66" s="24"/>
    </row>
    <row r="67" spans="1:8" ht="19.8" thickBot="1" x14ac:dyDescent="0.35">
      <c r="A67" s="78">
        <v>66</v>
      </c>
      <c r="B67" s="61"/>
      <c r="C67" s="61"/>
      <c r="D67" s="61"/>
      <c r="E67" s="57"/>
      <c r="F67" s="33"/>
      <c r="G67" s="23"/>
      <c r="H67" s="24"/>
    </row>
    <row r="68" spans="1:8" ht="19.8" thickBot="1" x14ac:dyDescent="0.35">
      <c r="A68" s="78">
        <v>67</v>
      </c>
      <c r="B68" s="61"/>
      <c r="C68" s="61"/>
      <c r="D68" s="61"/>
      <c r="E68" s="57"/>
      <c r="F68" s="33"/>
      <c r="G68" s="23"/>
      <c r="H68" s="24"/>
    </row>
    <row r="69" spans="1:8" ht="19.8" thickBot="1" x14ac:dyDescent="0.35">
      <c r="A69" s="78">
        <v>68</v>
      </c>
      <c r="B69" s="61"/>
      <c r="C69" s="61"/>
      <c r="D69" s="61"/>
      <c r="E69" s="57"/>
      <c r="F69" s="33"/>
      <c r="G69" s="23"/>
      <c r="H69" s="24"/>
    </row>
    <row r="70" spans="1:8" ht="19.8" thickBot="1" x14ac:dyDescent="0.35">
      <c r="A70" s="78">
        <v>69</v>
      </c>
      <c r="B70" s="61"/>
      <c r="C70" s="61"/>
      <c r="D70" s="61"/>
      <c r="E70" s="57"/>
      <c r="F70" s="33"/>
      <c r="G70" s="23"/>
      <c r="H70" s="24"/>
    </row>
    <row r="71" spans="1:8" ht="19.8" thickBot="1" x14ac:dyDescent="0.35">
      <c r="A71" s="78">
        <v>70</v>
      </c>
      <c r="B71" s="61"/>
      <c r="C71" s="61"/>
      <c r="D71" s="61"/>
      <c r="E71" s="57"/>
      <c r="F71" s="33"/>
      <c r="G71" s="23"/>
      <c r="H71" s="24"/>
    </row>
    <row r="72" spans="1:8" ht="19.8" thickBot="1" x14ac:dyDescent="0.35">
      <c r="A72" s="78">
        <v>71</v>
      </c>
      <c r="B72" s="61"/>
      <c r="C72" s="61"/>
      <c r="D72" s="61"/>
      <c r="E72" s="57"/>
      <c r="F72" s="33"/>
      <c r="G72" s="23"/>
      <c r="H72" s="24"/>
    </row>
    <row r="73" spans="1:8" ht="19.8" thickBot="1" x14ac:dyDescent="0.35">
      <c r="A73" s="78">
        <v>72</v>
      </c>
      <c r="B73" s="61"/>
      <c r="C73" s="61"/>
      <c r="D73" s="61"/>
      <c r="E73" s="57"/>
      <c r="F73" s="33"/>
      <c r="G73" s="23"/>
      <c r="H73" s="24"/>
    </row>
    <row r="74" spans="1:8" ht="19.8" thickBot="1" x14ac:dyDescent="0.35">
      <c r="A74" s="78">
        <v>73</v>
      </c>
      <c r="B74" s="61"/>
      <c r="C74" s="61"/>
      <c r="D74" s="61"/>
      <c r="E74" s="57"/>
      <c r="F74" s="33"/>
      <c r="G74" s="23"/>
      <c r="H74" s="24"/>
    </row>
    <row r="75" spans="1:8" ht="19.8" thickBot="1" x14ac:dyDescent="0.35">
      <c r="A75" s="78">
        <v>74</v>
      </c>
      <c r="B75" s="61"/>
      <c r="C75" s="61"/>
      <c r="D75" s="61"/>
      <c r="E75" s="57"/>
      <c r="F75" s="33"/>
      <c r="G75" s="23"/>
      <c r="H75" s="24"/>
    </row>
    <row r="76" spans="1:8" ht="19.8" thickBot="1" x14ac:dyDescent="0.35">
      <c r="A76" s="78">
        <v>75</v>
      </c>
      <c r="B76" s="61"/>
      <c r="C76" s="61"/>
      <c r="D76" s="61"/>
      <c r="E76" s="57"/>
      <c r="F76" s="33"/>
      <c r="G76" s="23"/>
      <c r="H76" s="24"/>
    </row>
    <row r="77" spans="1:8" ht="19.8" thickBot="1" x14ac:dyDescent="0.35">
      <c r="A77" s="78">
        <v>76</v>
      </c>
      <c r="B77" s="61"/>
      <c r="C77" s="61"/>
      <c r="D77" s="61"/>
      <c r="E77" s="57"/>
      <c r="F77" s="33"/>
      <c r="G77" s="23"/>
      <c r="H77" s="24"/>
    </row>
    <row r="78" spans="1:8" ht="19.8" thickBot="1" x14ac:dyDescent="0.35">
      <c r="A78" s="78">
        <v>77</v>
      </c>
      <c r="B78" s="61"/>
      <c r="C78" s="61"/>
      <c r="D78" s="61"/>
      <c r="E78" s="57"/>
      <c r="F78" s="33"/>
      <c r="G78" s="23"/>
      <c r="H78" s="24"/>
    </row>
    <row r="79" spans="1:8" ht="19.8" thickBot="1" x14ac:dyDescent="0.35">
      <c r="A79" s="78">
        <v>78</v>
      </c>
      <c r="B79" s="61"/>
      <c r="C79" s="61"/>
      <c r="D79" s="61"/>
      <c r="E79" s="57"/>
      <c r="F79" s="33"/>
      <c r="G79" s="23"/>
      <c r="H79" s="24"/>
    </row>
    <row r="80" spans="1:8" ht="19.8" thickBot="1" x14ac:dyDescent="0.35">
      <c r="A80" s="78">
        <v>79</v>
      </c>
      <c r="B80" s="61"/>
      <c r="C80" s="61"/>
      <c r="D80" s="61"/>
      <c r="E80" s="57"/>
      <c r="F80" s="33"/>
      <c r="G80" s="23"/>
      <c r="H80" s="24"/>
    </row>
    <row r="81" spans="1:8" ht="19.8" thickBot="1" x14ac:dyDescent="0.35">
      <c r="A81" s="78">
        <v>80</v>
      </c>
      <c r="B81" s="61"/>
      <c r="C81" s="61"/>
      <c r="D81" s="61"/>
      <c r="E81" s="57"/>
      <c r="F81" s="33"/>
      <c r="G81" s="23"/>
      <c r="H81" s="24"/>
    </row>
    <row r="82" spans="1:8" ht="19.8" thickBot="1" x14ac:dyDescent="0.35">
      <c r="A82" s="78">
        <v>81</v>
      </c>
      <c r="B82" s="61"/>
      <c r="C82" s="61"/>
      <c r="D82" s="61"/>
      <c r="E82" s="57"/>
      <c r="F82" s="33"/>
      <c r="G82" s="23"/>
      <c r="H82" s="24">
        <v>5</v>
      </c>
    </row>
    <row r="83" spans="1:8" ht="19.8" thickBot="1" x14ac:dyDescent="0.35">
      <c r="A83" s="78">
        <v>82</v>
      </c>
      <c r="B83" s="61"/>
      <c r="C83" s="61"/>
      <c r="D83" s="61"/>
      <c r="E83" s="57"/>
      <c r="F83" s="33"/>
      <c r="G83" s="23"/>
      <c r="H83" s="24"/>
    </row>
    <row r="84" spans="1:8" ht="19.8" thickBot="1" x14ac:dyDescent="0.35">
      <c r="A84" s="78">
        <v>83</v>
      </c>
      <c r="B84" s="61"/>
      <c r="C84" s="61"/>
      <c r="D84" s="61"/>
      <c r="E84" s="57"/>
      <c r="F84" s="33"/>
      <c r="G84" s="23"/>
      <c r="H84" s="24"/>
    </row>
    <row r="85" spans="1:8" ht="19.8" thickBot="1" x14ac:dyDescent="0.35">
      <c r="A85" s="78">
        <v>84</v>
      </c>
      <c r="B85" s="61"/>
      <c r="C85" s="61"/>
      <c r="D85" s="61"/>
      <c r="E85" s="57"/>
      <c r="F85" s="33"/>
      <c r="G85" s="23"/>
      <c r="H85" s="24"/>
    </row>
    <row r="86" spans="1:8" ht="19.8" thickBot="1" x14ac:dyDescent="0.35">
      <c r="A86" s="78">
        <v>85</v>
      </c>
      <c r="B86" s="61"/>
      <c r="C86" s="61"/>
      <c r="D86" s="61"/>
      <c r="E86" s="57"/>
      <c r="F86" s="33"/>
      <c r="G86" s="23"/>
      <c r="H86" s="24"/>
    </row>
    <row r="87" spans="1:8" ht="19.8" thickBot="1" x14ac:dyDescent="0.35">
      <c r="A87" s="78">
        <v>86</v>
      </c>
      <c r="B87" s="61"/>
      <c r="C87" s="61"/>
      <c r="D87" s="61"/>
      <c r="E87" s="57"/>
      <c r="F87" s="33"/>
      <c r="G87" s="23"/>
      <c r="H87" s="24"/>
    </row>
    <row r="88" spans="1:8" ht="19.8" thickBot="1" x14ac:dyDescent="0.35">
      <c r="A88" s="78">
        <v>87</v>
      </c>
      <c r="B88" s="61"/>
      <c r="C88" s="61"/>
      <c r="D88" s="61"/>
      <c r="E88" s="57"/>
      <c r="F88" s="33"/>
      <c r="G88" s="23"/>
      <c r="H88" s="24"/>
    </row>
    <row r="89" spans="1:8" ht="19.8" thickBot="1" x14ac:dyDescent="0.35">
      <c r="A89" s="78">
        <v>88</v>
      </c>
      <c r="B89" s="61"/>
      <c r="C89" s="61"/>
      <c r="D89" s="61"/>
      <c r="E89" s="57"/>
      <c r="F89" s="33"/>
      <c r="G89" s="23"/>
      <c r="H89" s="24"/>
    </row>
    <row r="90" spans="1:8" ht="19.8" thickBot="1" x14ac:dyDescent="0.35">
      <c r="A90" s="78">
        <v>89</v>
      </c>
      <c r="B90" s="61"/>
      <c r="C90" s="61"/>
      <c r="D90" s="61"/>
      <c r="E90" s="57"/>
      <c r="F90" s="33"/>
      <c r="G90" s="23"/>
      <c r="H90" s="24"/>
    </row>
    <row r="91" spans="1:8" ht="19.8" thickBot="1" x14ac:dyDescent="0.35">
      <c r="A91" s="78">
        <v>90</v>
      </c>
      <c r="B91" s="61"/>
      <c r="C91" s="61"/>
      <c r="D91" s="61"/>
      <c r="E91" s="57"/>
      <c r="F91" s="33"/>
      <c r="G91" s="23"/>
      <c r="H91" s="24"/>
    </row>
    <row r="92" spans="1:8" ht="19.8" thickBot="1" x14ac:dyDescent="0.35">
      <c r="A92" s="78">
        <v>91</v>
      </c>
      <c r="B92" s="61"/>
      <c r="C92" s="61"/>
      <c r="D92" s="61"/>
      <c r="E92" s="57"/>
      <c r="F92" s="33"/>
      <c r="G92" s="23"/>
      <c r="H92" s="24"/>
    </row>
    <row r="93" spans="1:8" ht="19.8" thickBot="1" x14ac:dyDescent="0.35">
      <c r="A93" s="78">
        <v>92</v>
      </c>
      <c r="B93" s="61"/>
      <c r="C93" s="61"/>
      <c r="D93" s="61"/>
      <c r="E93" s="57"/>
      <c r="F93" s="33"/>
      <c r="G93" s="23"/>
      <c r="H93" s="24"/>
    </row>
    <row r="94" spans="1:8" ht="19.8" thickBot="1" x14ac:dyDescent="0.35">
      <c r="A94" s="78">
        <v>93</v>
      </c>
      <c r="B94" s="61"/>
      <c r="C94" s="61"/>
      <c r="D94" s="61"/>
      <c r="E94" s="57"/>
      <c r="F94" s="33"/>
      <c r="G94" s="23"/>
      <c r="H94" s="24"/>
    </row>
    <row r="95" spans="1:8" ht="19.8" thickBot="1" x14ac:dyDescent="0.35">
      <c r="A95" s="78">
        <v>94</v>
      </c>
      <c r="B95" s="61"/>
      <c r="C95" s="61"/>
      <c r="D95" s="61"/>
      <c r="E95" s="57"/>
      <c r="F95" s="33"/>
      <c r="G95" s="23"/>
      <c r="H95" s="24"/>
    </row>
    <row r="96" spans="1:8" ht="19.8" thickBot="1" x14ac:dyDescent="0.35">
      <c r="A96" s="78">
        <v>95</v>
      </c>
      <c r="B96" s="61"/>
      <c r="C96" s="61"/>
      <c r="D96" s="61"/>
      <c r="E96" s="57"/>
      <c r="F96" s="33"/>
      <c r="G96" s="23"/>
      <c r="H96" s="24"/>
    </row>
    <row r="97" spans="1:8" ht="19.8" thickBot="1" x14ac:dyDescent="0.35">
      <c r="A97" s="78">
        <v>96</v>
      </c>
      <c r="B97" s="61"/>
      <c r="C97" s="61"/>
      <c r="D97" s="61"/>
      <c r="E97" s="57"/>
      <c r="F97" s="33"/>
      <c r="G97" s="23"/>
      <c r="H97" s="24"/>
    </row>
    <row r="98" spans="1:8" ht="19.8" thickBot="1" x14ac:dyDescent="0.35">
      <c r="A98" s="78">
        <v>97</v>
      </c>
      <c r="B98" s="61"/>
      <c r="C98" s="61"/>
      <c r="D98" s="61"/>
      <c r="E98" s="57"/>
      <c r="F98" s="33"/>
      <c r="G98" s="23"/>
      <c r="H98" s="24"/>
    </row>
    <row r="99" spans="1:8" ht="19.8" thickBot="1" x14ac:dyDescent="0.35">
      <c r="A99" s="78">
        <v>98</v>
      </c>
      <c r="B99" s="61"/>
      <c r="C99" s="61"/>
      <c r="D99" s="61"/>
      <c r="E99" s="57"/>
      <c r="F99" s="33"/>
      <c r="G99" s="23"/>
      <c r="H99" s="24"/>
    </row>
    <row r="100" spans="1:8" ht="19.8" thickBot="1" x14ac:dyDescent="0.35">
      <c r="A100" s="78">
        <v>99</v>
      </c>
      <c r="B100" s="61"/>
      <c r="C100" s="61"/>
      <c r="D100" s="61"/>
      <c r="E100" s="57"/>
      <c r="F100" s="33"/>
      <c r="G100" s="23"/>
      <c r="H100" s="24"/>
    </row>
    <row r="101" spans="1:8" ht="19.8" thickBot="1" x14ac:dyDescent="0.35">
      <c r="A101" s="78">
        <v>100</v>
      </c>
      <c r="B101" s="61"/>
      <c r="C101" s="61"/>
      <c r="D101" s="61"/>
      <c r="E101" s="57"/>
      <c r="F101" s="33"/>
      <c r="G101" s="23"/>
      <c r="H101" s="24"/>
    </row>
    <row r="102" spans="1:8" ht="19.8" thickBot="1" x14ac:dyDescent="0.35">
      <c r="A102" s="78">
        <v>101</v>
      </c>
      <c r="B102" s="61"/>
      <c r="C102" s="61"/>
      <c r="D102" s="61"/>
      <c r="E102" s="57"/>
      <c r="F102" s="33"/>
      <c r="G102" s="23"/>
      <c r="H102" s="24">
        <v>6</v>
      </c>
    </row>
    <row r="103" spans="1:8" ht="19.8" thickBot="1" x14ac:dyDescent="0.35">
      <c r="A103" s="78">
        <v>102</v>
      </c>
      <c r="B103" s="61"/>
      <c r="C103" s="61"/>
      <c r="D103" s="61"/>
      <c r="E103" s="57"/>
      <c r="F103" s="33"/>
      <c r="G103" s="23"/>
      <c r="H103" s="24"/>
    </row>
    <row r="104" spans="1:8" ht="19.8" thickBot="1" x14ac:dyDescent="0.35">
      <c r="A104" s="78">
        <v>103</v>
      </c>
      <c r="B104" s="61"/>
      <c r="C104" s="61"/>
      <c r="D104" s="61"/>
      <c r="E104" s="57"/>
      <c r="F104" s="33"/>
      <c r="G104" s="23"/>
      <c r="H104" s="24"/>
    </row>
    <row r="105" spans="1:8" ht="19.8" thickBot="1" x14ac:dyDescent="0.35">
      <c r="A105" s="78">
        <v>104</v>
      </c>
      <c r="B105" s="61"/>
      <c r="C105" s="61"/>
      <c r="D105" s="61"/>
      <c r="E105" s="57"/>
      <c r="F105" s="33"/>
      <c r="G105" s="23"/>
      <c r="H105" s="24"/>
    </row>
    <row r="106" spans="1:8" ht="19.8" thickBot="1" x14ac:dyDescent="0.35">
      <c r="A106" s="78">
        <v>105</v>
      </c>
      <c r="B106" s="61"/>
      <c r="C106" s="61"/>
      <c r="D106" s="61"/>
      <c r="E106" s="57"/>
      <c r="F106" s="33"/>
      <c r="G106" s="23"/>
      <c r="H106" s="24"/>
    </row>
    <row r="107" spans="1:8" ht="19.8" thickBot="1" x14ac:dyDescent="0.35">
      <c r="A107" s="78">
        <v>106</v>
      </c>
      <c r="B107" s="61"/>
      <c r="C107" s="61"/>
      <c r="D107" s="61"/>
      <c r="E107" s="57"/>
      <c r="F107" s="33"/>
      <c r="G107" s="23"/>
      <c r="H107" s="24"/>
    </row>
    <row r="108" spans="1:8" ht="19.8" thickBot="1" x14ac:dyDescent="0.35">
      <c r="A108" s="78">
        <v>107</v>
      </c>
      <c r="B108" s="61"/>
      <c r="C108" s="61"/>
      <c r="D108" s="61"/>
      <c r="E108" s="57"/>
      <c r="F108" s="33"/>
      <c r="G108" s="23"/>
      <c r="H108" s="24"/>
    </row>
    <row r="109" spans="1:8" ht="19.8" thickBot="1" x14ac:dyDescent="0.35">
      <c r="A109" s="78">
        <v>108</v>
      </c>
      <c r="B109" s="61"/>
      <c r="C109" s="61"/>
      <c r="D109" s="61"/>
      <c r="E109" s="57"/>
      <c r="F109" s="33"/>
      <c r="G109" s="23"/>
      <c r="H109" s="24"/>
    </row>
    <row r="110" spans="1:8" ht="19.8" thickBot="1" x14ac:dyDescent="0.35">
      <c r="A110" s="78">
        <v>109</v>
      </c>
      <c r="B110" s="61"/>
      <c r="C110" s="61"/>
      <c r="D110" s="61"/>
      <c r="E110" s="57"/>
      <c r="F110" s="33"/>
      <c r="G110" s="23"/>
      <c r="H110" s="24"/>
    </row>
    <row r="111" spans="1:8" ht="19.8" thickBot="1" x14ac:dyDescent="0.35">
      <c r="A111" s="78">
        <v>110</v>
      </c>
      <c r="B111" s="61"/>
      <c r="C111" s="61"/>
      <c r="D111" s="61"/>
      <c r="E111" s="57"/>
      <c r="F111" s="33"/>
      <c r="G111" s="23"/>
      <c r="H111" s="24"/>
    </row>
    <row r="112" spans="1:8" ht="19.8" thickBot="1" x14ac:dyDescent="0.35">
      <c r="A112" s="78">
        <v>111</v>
      </c>
      <c r="B112" s="61"/>
      <c r="C112" s="61"/>
      <c r="D112" s="61"/>
      <c r="E112" s="57"/>
      <c r="F112" s="33"/>
      <c r="G112" s="23"/>
      <c r="H112" s="24"/>
    </row>
    <row r="113" spans="1:8" ht="19.8" thickBot="1" x14ac:dyDescent="0.35">
      <c r="A113" s="78">
        <v>112</v>
      </c>
      <c r="B113" s="61"/>
      <c r="C113" s="61"/>
      <c r="D113" s="61"/>
      <c r="E113" s="57"/>
      <c r="F113" s="33"/>
      <c r="G113" s="23"/>
      <c r="H113" s="24"/>
    </row>
    <row r="114" spans="1:8" ht="19.8" thickBot="1" x14ac:dyDescent="0.35">
      <c r="A114" s="78">
        <v>113</v>
      </c>
      <c r="B114" s="61"/>
      <c r="C114" s="61"/>
      <c r="D114" s="61"/>
      <c r="E114" s="57"/>
      <c r="F114" s="33"/>
      <c r="G114" s="23"/>
      <c r="H114" s="24"/>
    </row>
    <row r="115" spans="1:8" ht="19.8" thickBot="1" x14ac:dyDescent="0.35">
      <c r="A115" s="78">
        <v>114</v>
      </c>
      <c r="B115" s="61"/>
      <c r="C115" s="61"/>
      <c r="D115" s="61"/>
      <c r="E115" s="57"/>
      <c r="F115" s="33"/>
      <c r="G115" s="23"/>
      <c r="H115" s="24"/>
    </row>
    <row r="116" spans="1:8" ht="19.8" thickBot="1" x14ac:dyDescent="0.35">
      <c r="A116" s="78">
        <v>115</v>
      </c>
      <c r="B116" s="61"/>
      <c r="C116" s="61"/>
      <c r="D116" s="61"/>
      <c r="E116" s="57"/>
      <c r="F116" s="33"/>
      <c r="G116" s="23"/>
      <c r="H116" s="24"/>
    </row>
    <row r="117" spans="1:8" ht="19.8" thickBot="1" x14ac:dyDescent="0.35">
      <c r="A117" s="78">
        <v>116</v>
      </c>
      <c r="B117" s="61"/>
      <c r="C117" s="61"/>
      <c r="D117" s="61"/>
      <c r="E117" s="57"/>
      <c r="F117" s="33"/>
      <c r="G117" s="23"/>
      <c r="H117" s="24"/>
    </row>
    <row r="118" spans="1:8" ht="19.8" thickBot="1" x14ac:dyDescent="0.35">
      <c r="A118" s="78">
        <v>117</v>
      </c>
      <c r="B118" s="61"/>
      <c r="C118" s="61"/>
      <c r="D118" s="61"/>
      <c r="E118" s="57"/>
      <c r="F118" s="33"/>
      <c r="G118" s="23"/>
      <c r="H118" s="24"/>
    </row>
    <row r="119" spans="1:8" ht="19.8" thickBot="1" x14ac:dyDescent="0.35">
      <c r="A119" s="78">
        <v>118</v>
      </c>
      <c r="B119" s="61"/>
      <c r="C119" s="61"/>
      <c r="D119" s="61"/>
      <c r="E119" s="57"/>
      <c r="F119" s="33"/>
      <c r="G119" s="23"/>
      <c r="H119" s="24"/>
    </row>
    <row r="120" spans="1:8" ht="19.8" thickBot="1" x14ac:dyDescent="0.35">
      <c r="A120" s="78">
        <v>119</v>
      </c>
      <c r="B120" s="61"/>
      <c r="C120" s="61"/>
      <c r="D120" s="61"/>
      <c r="E120" s="57"/>
      <c r="F120" s="33"/>
      <c r="G120" s="23"/>
      <c r="H120" s="24"/>
    </row>
    <row r="121" spans="1:8" ht="19.8" thickBot="1" x14ac:dyDescent="0.35">
      <c r="A121" s="78">
        <v>120</v>
      </c>
      <c r="B121" s="61"/>
      <c r="C121" s="61"/>
      <c r="D121" s="61"/>
      <c r="E121" s="57"/>
      <c r="F121" s="33"/>
      <c r="G121" s="23"/>
      <c r="H121" s="24"/>
    </row>
    <row r="122" spans="1:8" ht="19.8" thickBot="1" x14ac:dyDescent="0.35">
      <c r="A122" s="78">
        <v>121</v>
      </c>
      <c r="B122" s="61"/>
      <c r="C122" s="61"/>
      <c r="D122" s="61"/>
      <c r="E122" s="57"/>
      <c r="F122" s="33"/>
      <c r="G122" s="23"/>
      <c r="H122" s="24">
        <v>7</v>
      </c>
    </row>
    <row r="123" spans="1:8" ht="19.8" thickBot="1" x14ac:dyDescent="0.35">
      <c r="A123" s="78">
        <v>122</v>
      </c>
      <c r="B123" s="61"/>
      <c r="C123" s="61"/>
      <c r="D123" s="61"/>
      <c r="E123" s="57"/>
      <c r="F123" s="33"/>
      <c r="G123" s="23"/>
      <c r="H123" s="24"/>
    </row>
    <row r="124" spans="1:8" ht="19.8" thickBot="1" x14ac:dyDescent="0.35">
      <c r="A124" s="78">
        <v>123</v>
      </c>
      <c r="B124" s="61"/>
      <c r="C124" s="61"/>
      <c r="D124" s="61"/>
      <c r="E124" s="57"/>
      <c r="F124" s="33"/>
      <c r="G124" s="23"/>
      <c r="H124" s="24"/>
    </row>
    <row r="125" spans="1:8" ht="19.8" thickBot="1" x14ac:dyDescent="0.35">
      <c r="A125" s="78">
        <v>124</v>
      </c>
      <c r="B125" s="61"/>
      <c r="C125" s="61"/>
      <c r="D125" s="61"/>
      <c r="E125" s="57"/>
      <c r="F125" s="33"/>
      <c r="G125" s="23"/>
      <c r="H125" s="24"/>
    </row>
    <row r="126" spans="1:8" ht="19.8" thickBot="1" x14ac:dyDescent="0.35">
      <c r="A126" s="78">
        <v>125</v>
      </c>
      <c r="B126" s="61"/>
      <c r="C126" s="61"/>
      <c r="D126" s="61"/>
      <c r="E126" s="57"/>
      <c r="F126" s="33"/>
      <c r="G126" s="23"/>
      <c r="H126" s="24"/>
    </row>
    <row r="127" spans="1:8" ht="19.8" thickBot="1" x14ac:dyDescent="0.35">
      <c r="A127" s="78">
        <v>126</v>
      </c>
      <c r="B127" s="61"/>
      <c r="C127" s="61"/>
      <c r="D127" s="61"/>
      <c r="E127" s="57"/>
      <c r="F127" s="33"/>
      <c r="G127" s="23"/>
      <c r="H127" s="24"/>
    </row>
    <row r="128" spans="1:8" ht="19.8" thickBot="1" x14ac:dyDescent="0.35">
      <c r="A128" s="78">
        <v>127</v>
      </c>
      <c r="B128" s="61"/>
      <c r="C128" s="61"/>
      <c r="D128" s="61"/>
      <c r="E128" s="57"/>
      <c r="F128" s="33"/>
      <c r="G128" s="23"/>
      <c r="H128" s="24"/>
    </row>
    <row r="129" spans="1:8" ht="19.8" thickBot="1" x14ac:dyDescent="0.35">
      <c r="A129" s="78">
        <v>128</v>
      </c>
      <c r="B129" s="61"/>
      <c r="C129" s="61"/>
      <c r="D129" s="61"/>
      <c r="E129" s="57"/>
      <c r="F129" s="33"/>
      <c r="G129" s="23"/>
      <c r="H129" s="24"/>
    </row>
    <row r="130" spans="1:8" ht="19.8" thickBot="1" x14ac:dyDescent="0.35">
      <c r="A130" s="78">
        <v>129</v>
      </c>
      <c r="B130" s="61"/>
      <c r="C130" s="61"/>
      <c r="D130" s="61"/>
      <c r="E130" s="57"/>
      <c r="F130" s="33"/>
      <c r="G130" s="23"/>
      <c r="H130" s="24"/>
    </row>
    <row r="131" spans="1:8" ht="19.8" thickBot="1" x14ac:dyDescent="0.35">
      <c r="A131" s="78">
        <v>130</v>
      </c>
      <c r="B131" s="61"/>
      <c r="C131" s="61"/>
      <c r="D131" s="61"/>
      <c r="E131" s="57"/>
      <c r="F131" s="33"/>
      <c r="G131" s="23"/>
      <c r="H131" s="24"/>
    </row>
    <row r="132" spans="1:8" ht="19.8" thickBot="1" x14ac:dyDescent="0.35">
      <c r="A132" s="78">
        <v>131</v>
      </c>
      <c r="B132" s="61"/>
      <c r="C132" s="61"/>
      <c r="D132" s="61"/>
      <c r="E132" s="57"/>
      <c r="F132" s="33"/>
      <c r="G132" s="23"/>
      <c r="H132" s="24"/>
    </row>
    <row r="133" spans="1:8" ht="19.8" thickBot="1" x14ac:dyDescent="0.35">
      <c r="A133" s="78">
        <v>132</v>
      </c>
      <c r="B133" s="61"/>
      <c r="C133" s="61"/>
      <c r="D133" s="61"/>
      <c r="E133" s="57"/>
      <c r="F133" s="33"/>
      <c r="G133" s="23"/>
      <c r="H133" s="24"/>
    </row>
    <row r="134" spans="1:8" ht="19.8" thickBot="1" x14ac:dyDescent="0.35">
      <c r="A134" s="78">
        <v>133</v>
      </c>
      <c r="B134" s="61"/>
      <c r="C134" s="61"/>
      <c r="D134" s="61"/>
      <c r="E134" s="57"/>
      <c r="F134" s="33"/>
      <c r="G134" s="23"/>
      <c r="H134" s="24"/>
    </row>
    <row r="135" spans="1:8" ht="19.8" thickBot="1" x14ac:dyDescent="0.35">
      <c r="A135" s="78">
        <v>134</v>
      </c>
      <c r="B135" s="61"/>
      <c r="C135" s="61"/>
      <c r="D135" s="61"/>
      <c r="E135" s="57"/>
      <c r="F135" s="33"/>
      <c r="G135" s="23"/>
      <c r="H135" s="24"/>
    </row>
    <row r="136" spans="1:8" ht="19.8" thickBot="1" x14ac:dyDescent="0.35">
      <c r="A136" s="78">
        <v>135</v>
      </c>
      <c r="B136" s="61"/>
      <c r="C136" s="61"/>
      <c r="D136" s="61"/>
      <c r="E136" s="57"/>
      <c r="F136" s="33"/>
      <c r="G136" s="23"/>
      <c r="H136" s="24"/>
    </row>
    <row r="137" spans="1:8" ht="19.8" thickBot="1" x14ac:dyDescent="0.35">
      <c r="A137" s="78">
        <v>136</v>
      </c>
      <c r="B137" s="61"/>
      <c r="C137" s="61"/>
      <c r="D137" s="61"/>
      <c r="E137" s="57"/>
      <c r="F137" s="33"/>
      <c r="G137" s="23"/>
      <c r="H137" s="24"/>
    </row>
    <row r="138" spans="1:8" ht="19.8" thickBot="1" x14ac:dyDescent="0.35">
      <c r="A138" s="78">
        <v>137</v>
      </c>
      <c r="B138" s="61"/>
      <c r="C138" s="61"/>
      <c r="D138" s="61"/>
      <c r="E138" s="57"/>
      <c r="F138" s="33"/>
      <c r="G138" s="23"/>
      <c r="H138" s="24"/>
    </row>
    <row r="139" spans="1:8" ht="19.8" thickBot="1" x14ac:dyDescent="0.35">
      <c r="A139" s="78">
        <v>138</v>
      </c>
      <c r="B139" s="61"/>
      <c r="C139" s="61"/>
      <c r="D139" s="61"/>
      <c r="E139" s="57"/>
      <c r="F139" s="33"/>
      <c r="G139" s="23"/>
      <c r="H139" s="24"/>
    </row>
    <row r="140" spans="1:8" ht="19.8" thickBot="1" x14ac:dyDescent="0.35">
      <c r="A140" s="78">
        <v>139</v>
      </c>
      <c r="B140" s="61"/>
      <c r="C140" s="61"/>
      <c r="D140" s="61"/>
      <c r="E140" s="57"/>
      <c r="F140" s="33"/>
      <c r="G140" s="23"/>
      <c r="H140" s="24"/>
    </row>
    <row r="141" spans="1:8" ht="19.8" thickBot="1" x14ac:dyDescent="0.35">
      <c r="A141" s="78">
        <v>140</v>
      </c>
      <c r="B141" s="61"/>
      <c r="C141" s="61"/>
      <c r="D141" s="61"/>
      <c r="E141" s="57"/>
      <c r="F141" s="33"/>
      <c r="G141" s="23"/>
      <c r="H141" s="24"/>
    </row>
    <row r="142" spans="1:8" ht="19.8" thickBot="1" x14ac:dyDescent="0.35">
      <c r="A142" s="78">
        <v>141</v>
      </c>
      <c r="B142" s="61"/>
      <c r="C142" s="61"/>
      <c r="D142" s="61"/>
      <c r="E142" s="57"/>
      <c r="F142" s="33"/>
      <c r="G142" s="23"/>
      <c r="H142" s="24">
        <v>8</v>
      </c>
    </row>
    <row r="143" spans="1:8" ht="19.8" thickBot="1" x14ac:dyDescent="0.35">
      <c r="A143" s="78">
        <v>142</v>
      </c>
      <c r="B143" s="61"/>
      <c r="C143" s="61"/>
      <c r="D143" s="61"/>
      <c r="E143" s="57"/>
      <c r="F143" s="33"/>
      <c r="G143" s="23"/>
      <c r="H143" s="24"/>
    </row>
    <row r="144" spans="1:8" ht="19.8" thickBot="1" x14ac:dyDescent="0.35">
      <c r="A144" s="78">
        <v>143</v>
      </c>
      <c r="B144" s="61"/>
      <c r="C144" s="61"/>
      <c r="D144" s="61"/>
      <c r="E144" s="57"/>
      <c r="F144" s="33"/>
      <c r="G144" s="23"/>
      <c r="H144" s="24"/>
    </row>
    <row r="145" spans="1:8" ht="19.8" thickBot="1" x14ac:dyDescent="0.35">
      <c r="A145" s="78">
        <v>144</v>
      </c>
      <c r="B145" s="61"/>
      <c r="C145" s="61"/>
      <c r="D145" s="61"/>
      <c r="E145" s="57"/>
      <c r="F145" s="33"/>
      <c r="G145" s="23"/>
      <c r="H145" s="24"/>
    </row>
    <row r="146" spans="1:8" ht="19.8" thickBot="1" x14ac:dyDescent="0.35">
      <c r="A146" s="78">
        <v>145</v>
      </c>
      <c r="B146" s="61"/>
      <c r="C146" s="61"/>
      <c r="D146" s="61"/>
      <c r="E146" s="57"/>
      <c r="F146" s="33"/>
      <c r="G146" s="23"/>
      <c r="H146" s="24"/>
    </row>
    <row r="147" spans="1:8" ht="19.8" thickBot="1" x14ac:dyDescent="0.35">
      <c r="A147" s="78">
        <v>146</v>
      </c>
      <c r="B147" s="61"/>
      <c r="C147" s="61"/>
      <c r="D147" s="61"/>
      <c r="E147" s="57"/>
      <c r="F147" s="33"/>
      <c r="G147" s="23"/>
      <c r="H147" s="24"/>
    </row>
    <row r="148" spans="1:8" ht="19.8" thickBot="1" x14ac:dyDescent="0.35">
      <c r="A148" s="78">
        <v>147</v>
      </c>
      <c r="B148" s="61"/>
      <c r="C148" s="61"/>
      <c r="D148" s="61"/>
      <c r="E148" s="57"/>
      <c r="F148" s="33"/>
      <c r="G148" s="23"/>
      <c r="H148" s="24"/>
    </row>
    <row r="149" spans="1:8" ht="19.8" thickBot="1" x14ac:dyDescent="0.35">
      <c r="A149" s="78">
        <v>148</v>
      </c>
      <c r="B149" s="61"/>
      <c r="C149" s="61"/>
      <c r="D149" s="61"/>
      <c r="E149" s="57"/>
      <c r="F149" s="33"/>
      <c r="G149" s="23"/>
      <c r="H149" s="24"/>
    </row>
    <row r="150" spans="1:8" ht="19.8" thickBot="1" x14ac:dyDescent="0.35">
      <c r="A150" s="78">
        <v>149</v>
      </c>
      <c r="B150" s="61"/>
      <c r="C150" s="61"/>
      <c r="D150" s="61"/>
      <c r="E150" s="57"/>
      <c r="F150" s="33"/>
      <c r="G150" s="23"/>
      <c r="H150" s="24"/>
    </row>
    <row r="151" spans="1:8" ht="19.8" thickBot="1" x14ac:dyDescent="0.35">
      <c r="A151" s="78">
        <v>150</v>
      </c>
      <c r="B151" s="61"/>
      <c r="C151" s="61"/>
      <c r="D151" s="61"/>
      <c r="E151" s="57"/>
      <c r="F151" s="33"/>
      <c r="G151" s="23"/>
      <c r="H151" s="24"/>
    </row>
    <row r="152" spans="1:8" ht="19.8" thickBot="1" x14ac:dyDescent="0.35">
      <c r="A152" s="78">
        <v>151</v>
      </c>
      <c r="B152" s="61"/>
      <c r="C152" s="61"/>
      <c r="D152" s="61"/>
      <c r="E152" s="57"/>
      <c r="F152" s="33"/>
      <c r="G152" s="23"/>
      <c r="H152" s="24"/>
    </row>
    <row r="153" spans="1:8" ht="19.8" thickBot="1" x14ac:dyDescent="0.35">
      <c r="A153" s="78">
        <v>152</v>
      </c>
      <c r="B153" s="61"/>
      <c r="C153" s="61"/>
      <c r="D153" s="61"/>
      <c r="E153" s="57"/>
      <c r="F153" s="33"/>
      <c r="G153" s="23"/>
      <c r="H153" s="24"/>
    </row>
    <row r="154" spans="1:8" ht="19.8" thickBot="1" x14ac:dyDescent="0.35">
      <c r="A154" s="78">
        <v>153</v>
      </c>
      <c r="B154" s="61"/>
      <c r="C154" s="61"/>
      <c r="D154" s="61"/>
      <c r="E154" s="57"/>
      <c r="F154" s="33"/>
      <c r="G154" s="23"/>
      <c r="H154" s="24"/>
    </row>
    <row r="155" spans="1:8" ht="19.8" thickBot="1" x14ac:dyDescent="0.35">
      <c r="A155" s="78">
        <v>154</v>
      </c>
      <c r="B155" s="61"/>
      <c r="C155" s="61"/>
      <c r="D155" s="61"/>
      <c r="E155" s="57"/>
      <c r="F155" s="33"/>
      <c r="G155" s="23"/>
      <c r="H155" s="24"/>
    </row>
    <row r="156" spans="1:8" ht="19.8" thickBot="1" x14ac:dyDescent="0.35">
      <c r="A156" s="78">
        <v>155</v>
      </c>
      <c r="B156" s="61"/>
      <c r="C156" s="61"/>
      <c r="D156" s="61"/>
      <c r="E156" s="57"/>
      <c r="F156" s="33"/>
      <c r="G156" s="23"/>
      <c r="H156" s="24"/>
    </row>
    <row r="157" spans="1:8" ht="19.8" thickBot="1" x14ac:dyDescent="0.35">
      <c r="A157" s="78">
        <v>156</v>
      </c>
      <c r="B157" s="61"/>
      <c r="C157" s="61"/>
      <c r="D157" s="61"/>
      <c r="E157" s="57"/>
      <c r="F157" s="33"/>
      <c r="G157" s="23"/>
      <c r="H157" s="24"/>
    </row>
    <row r="158" spans="1:8" ht="19.8" thickBot="1" x14ac:dyDescent="0.35">
      <c r="A158" s="78">
        <v>157</v>
      </c>
      <c r="B158" s="61"/>
      <c r="C158" s="61"/>
      <c r="D158" s="61"/>
      <c r="E158" s="57"/>
      <c r="F158" s="33"/>
      <c r="G158" s="23"/>
      <c r="H158" s="24"/>
    </row>
    <row r="159" spans="1:8" ht="19.8" thickBot="1" x14ac:dyDescent="0.35">
      <c r="A159" s="78">
        <v>158</v>
      </c>
      <c r="B159" s="61"/>
      <c r="C159" s="61"/>
      <c r="D159" s="61"/>
      <c r="E159" s="57"/>
      <c r="F159" s="33"/>
      <c r="G159" s="23"/>
      <c r="H159" s="24"/>
    </row>
    <row r="160" spans="1:8" ht="19.8" thickBot="1" x14ac:dyDescent="0.35">
      <c r="A160" s="78">
        <v>159</v>
      </c>
      <c r="B160" s="61"/>
      <c r="C160" s="61"/>
      <c r="D160" s="61"/>
      <c r="E160" s="57"/>
      <c r="F160" s="33"/>
      <c r="G160" s="23"/>
      <c r="H160" s="24"/>
    </row>
    <row r="161" spans="1:8" ht="19.8" thickBot="1" x14ac:dyDescent="0.35">
      <c r="A161" s="78">
        <v>160</v>
      </c>
      <c r="B161" s="61"/>
      <c r="C161" s="61"/>
      <c r="D161" s="61"/>
      <c r="E161" s="57"/>
      <c r="F161" s="33"/>
      <c r="G161" s="23"/>
      <c r="H161" s="24"/>
    </row>
    <row r="162" spans="1:8" ht="19.8" thickBot="1" x14ac:dyDescent="0.35">
      <c r="A162" s="78">
        <v>161</v>
      </c>
      <c r="B162" s="61"/>
      <c r="C162" s="61"/>
      <c r="D162" s="61"/>
      <c r="E162" s="57"/>
      <c r="F162" s="33"/>
      <c r="G162" s="23"/>
      <c r="H162" s="24">
        <v>9</v>
      </c>
    </row>
    <row r="163" spans="1:8" ht="19.8" thickBot="1" x14ac:dyDescent="0.35">
      <c r="A163" s="78">
        <v>162</v>
      </c>
      <c r="B163" s="61"/>
      <c r="C163" s="61"/>
      <c r="D163" s="61"/>
      <c r="E163" s="57"/>
      <c r="F163" s="33"/>
      <c r="G163" s="23"/>
      <c r="H163" s="24"/>
    </row>
    <row r="164" spans="1:8" ht="19.8" thickBot="1" x14ac:dyDescent="0.35">
      <c r="A164" s="78">
        <v>163</v>
      </c>
      <c r="B164" s="61"/>
      <c r="C164" s="61"/>
      <c r="D164" s="61"/>
      <c r="E164" s="57"/>
      <c r="F164" s="33"/>
      <c r="G164" s="23"/>
      <c r="H164" s="24"/>
    </row>
    <row r="165" spans="1:8" ht="19.8" thickBot="1" x14ac:dyDescent="0.35">
      <c r="A165" s="78">
        <v>164</v>
      </c>
      <c r="B165" s="61"/>
      <c r="C165" s="61"/>
      <c r="D165" s="61"/>
      <c r="E165" s="57"/>
      <c r="F165" s="33"/>
      <c r="G165" s="23"/>
      <c r="H165" s="24"/>
    </row>
    <row r="166" spans="1:8" ht="19.8" thickBot="1" x14ac:dyDescent="0.35">
      <c r="A166" s="78">
        <v>165</v>
      </c>
      <c r="B166" s="61"/>
      <c r="C166" s="61"/>
      <c r="D166" s="61"/>
      <c r="E166" s="57"/>
      <c r="F166" s="33"/>
      <c r="G166" s="23"/>
      <c r="H166" s="24"/>
    </row>
    <row r="167" spans="1:8" ht="19.8" thickBot="1" x14ac:dyDescent="0.35">
      <c r="A167" s="78">
        <v>166</v>
      </c>
      <c r="B167" s="61"/>
      <c r="C167" s="61"/>
      <c r="D167" s="61"/>
      <c r="E167" s="57"/>
      <c r="F167" s="33"/>
      <c r="G167" s="23"/>
      <c r="H167" s="24"/>
    </row>
    <row r="168" spans="1:8" ht="19.8" thickBot="1" x14ac:dyDescent="0.35">
      <c r="A168" s="78">
        <v>167</v>
      </c>
      <c r="B168" s="61"/>
      <c r="C168" s="61"/>
      <c r="D168" s="61"/>
      <c r="E168" s="57"/>
      <c r="F168" s="33"/>
      <c r="G168" s="23"/>
      <c r="H168" s="24"/>
    </row>
    <row r="169" spans="1:8" ht="19.8" thickBot="1" x14ac:dyDescent="0.35">
      <c r="A169" s="78">
        <v>168</v>
      </c>
      <c r="B169" s="61"/>
      <c r="C169" s="61"/>
      <c r="D169" s="61"/>
      <c r="E169" s="57"/>
      <c r="F169" s="33"/>
      <c r="G169" s="23"/>
      <c r="H169" s="24"/>
    </row>
    <row r="170" spans="1:8" ht="19.8" thickBot="1" x14ac:dyDescent="0.35">
      <c r="A170" s="78">
        <v>169</v>
      </c>
      <c r="B170" s="61"/>
      <c r="C170" s="61"/>
      <c r="D170" s="61"/>
      <c r="E170" s="57"/>
      <c r="F170" s="33"/>
      <c r="G170" s="23"/>
      <c r="H170" s="24"/>
    </row>
    <row r="171" spans="1:8" ht="19.8" thickBot="1" x14ac:dyDescent="0.35">
      <c r="A171" s="78">
        <v>170</v>
      </c>
      <c r="B171" s="61"/>
      <c r="C171" s="61"/>
      <c r="D171" s="61"/>
      <c r="E171" s="57"/>
      <c r="F171" s="33"/>
      <c r="G171" s="23"/>
      <c r="H171" s="24"/>
    </row>
    <row r="172" spans="1:8" ht="19.8" thickBot="1" x14ac:dyDescent="0.35">
      <c r="A172" s="78">
        <v>171</v>
      </c>
      <c r="B172" s="61"/>
      <c r="C172" s="61"/>
      <c r="D172" s="61"/>
      <c r="E172" s="57"/>
      <c r="F172" s="33"/>
      <c r="G172" s="23"/>
      <c r="H172" s="24"/>
    </row>
    <row r="173" spans="1:8" ht="19.8" thickBot="1" x14ac:dyDescent="0.35">
      <c r="A173" s="78">
        <v>172</v>
      </c>
      <c r="B173" s="61"/>
      <c r="C173" s="61"/>
      <c r="D173" s="61"/>
      <c r="E173" s="57"/>
      <c r="F173" s="33"/>
      <c r="G173" s="23"/>
      <c r="H173" s="24"/>
    </row>
    <row r="174" spans="1:8" ht="19.8" thickBot="1" x14ac:dyDescent="0.35">
      <c r="A174" s="78">
        <v>173</v>
      </c>
      <c r="B174" s="61"/>
      <c r="C174" s="61"/>
      <c r="D174" s="61"/>
      <c r="E174" s="57"/>
      <c r="F174" s="33"/>
      <c r="G174" s="23"/>
      <c r="H174" s="24"/>
    </row>
    <row r="175" spans="1:8" ht="19.8" thickBot="1" x14ac:dyDescent="0.35">
      <c r="A175" s="78">
        <v>174</v>
      </c>
      <c r="B175" s="61"/>
      <c r="C175" s="61"/>
      <c r="D175" s="61"/>
      <c r="E175" s="57"/>
      <c r="F175" s="33"/>
      <c r="G175" s="23"/>
      <c r="H175" s="24"/>
    </row>
    <row r="176" spans="1:8" ht="19.8" thickBot="1" x14ac:dyDescent="0.35">
      <c r="A176" s="78">
        <v>175</v>
      </c>
      <c r="B176" s="61"/>
      <c r="C176" s="61"/>
      <c r="D176" s="61"/>
      <c r="E176" s="57"/>
      <c r="F176" s="33"/>
      <c r="G176" s="23"/>
      <c r="H176" s="24"/>
    </row>
    <row r="177" spans="1:8" ht="19.8" thickBot="1" x14ac:dyDescent="0.35">
      <c r="A177" s="78">
        <v>176</v>
      </c>
      <c r="B177" s="61"/>
      <c r="C177" s="61"/>
      <c r="D177" s="61"/>
      <c r="E177" s="57"/>
      <c r="F177" s="33"/>
      <c r="G177" s="23"/>
      <c r="H177" s="24"/>
    </row>
    <row r="178" spans="1:8" ht="19.8" thickBot="1" x14ac:dyDescent="0.35">
      <c r="A178" s="78">
        <v>177</v>
      </c>
      <c r="B178" s="61"/>
      <c r="C178" s="61"/>
      <c r="D178" s="61"/>
      <c r="E178" s="57"/>
      <c r="F178" s="33"/>
      <c r="G178" s="23"/>
      <c r="H178" s="24"/>
    </row>
    <row r="179" spans="1:8" ht="19.8" thickBot="1" x14ac:dyDescent="0.35">
      <c r="A179" s="78">
        <v>178</v>
      </c>
      <c r="B179" s="61"/>
      <c r="C179" s="61"/>
      <c r="D179" s="61"/>
      <c r="E179" s="57"/>
      <c r="F179" s="33"/>
      <c r="G179" s="23"/>
      <c r="H179" s="24"/>
    </row>
    <row r="180" spans="1:8" ht="19.8" thickBot="1" x14ac:dyDescent="0.35">
      <c r="A180" s="78">
        <v>179</v>
      </c>
      <c r="B180" s="61"/>
      <c r="C180" s="61"/>
      <c r="D180" s="61"/>
      <c r="E180" s="57"/>
      <c r="F180" s="33"/>
      <c r="G180" s="23"/>
      <c r="H180" s="24"/>
    </row>
    <row r="181" spans="1:8" ht="19.8" thickBot="1" x14ac:dyDescent="0.35">
      <c r="A181" s="78">
        <v>180</v>
      </c>
      <c r="B181" s="61"/>
      <c r="C181" s="61"/>
      <c r="D181" s="61"/>
      <c r="E181" s="57"/>
      <c r="F181" s="33"/>
      <c r="G181" s="23"/>
      <c r="H181" s="24"/>
    </row>
    <row r="182" spans="1:8" ht="19.8" thickBot="1" x14ac:dyDescent="0.35">
      <c r="A182" s="78">
        <v>181</v>
      </c>
      <c r="B182" s="61"/>
      <c r="C182" s="61"/>
      <c r="D182" s="61"/>
      <c r="E182" s="57"/>
      <c r="F182" s="33"/>
      <c r="G182" s="23"/>
      <c r="H182" s="24">
        <v>10</v>
      </c>
    </row>
    <row r="183" spans="1:8" ht="19.8" thickBot="1" x14ac:dyDescent="0.35">
      <c r="A183" s="78">
        <v>182</v>
      </c>
      <c r="B183" s="61"/>
      <c r="C183" s="61"/>
      <c r="D183" s="61"/>
      <c r="E183" s="57"/>
      <c r="F183" s="33"/>
      <c r="G183" s="23"/>
      <c r="H183" s="24"/>
    </row>
    <row r="184" spans="1:8" ht="19.8" thickBot="1" x14ac:dyDescent="0.35">
      <c r="A184" s="78">
        <v>183</v>
      </c>
      <c r="B184" s="61"/>
      <c r="C184" s="61"/>
      <c r="D184" s="61"/>
      <c r="E184" s="57"/>
      <c r="F184" s="33"/>
      <c r="G184" s="23"/>
      <c r="H184" s="24"/>
    </row>
    <row r="185" spans="1:8" ht="19.8" thickBot="1" x14ac:dyDescent="0.35">
      <c r="A185" s="78">
        <v>184</v>
      </c>
      <c r="B185" s="61"/>
      <c r="C185" s="61"/>
      <c r="D185" s="61"/>
      <c r="E185" s="57"/>
      <c r="F185" s="33"/>
      <c r="G185" s="23"/>
      <c r="H185" s="24"/>
    </row>
    <row r="186" spans="1:8" ht="19.8" thickBot="1" x14ac:dyDescent="0.35">
      <c r="A186" s="78">
        <v>185</v>
      </c>
      <c r="B186" s="61"/>
      <c r="C186" s="61"/>
      <c r="D186" s="61"/>
      <c r="E186" s="57"/>
      <c r="F186" s="33"/>
      <c r="G186" s="23"/>
      <c r="H186" s="24"/>
    </row>
    <row r="187" spans="1:8" ht="19.8" thickBot="1" x14ac:dyDescent="0.35">
      <c r="A187" s="78">
        <v>186</v>
      </c>
      <c r="B187" s="61"/>
      <c r="C187" s="61"/>
      <c r="D187" s="61"/>
      <c r="E187" s="57"/>
      <c r="F187" s="33"/>
      <c r="G187" s="23"/>
      <c r="H187" s="24"/>
    </row>
    <row r="188" spans="1:8" ht="19.8" thickBot="1" x14ac:dyDescent="0.35">
      <c r="A188" s="78">
        <v>187</v>
      </c>
      <c r="B188" s="61"/>
      <c r="C188" s="61"/>
      <c r="D188" s="61"/>
      <c r="E188" s="57"/>
      <c r="F188" s="33"/>
      <c r="G188" s="23"/>
      <c r="H188" s="24"/>
    </row>
    <row r="189" spans="1:8" ht="19.8" thickBot="1" x14ac:dyDescent="0.35">
      <c r="A189" s="78">
        <v>188</v>
      </c>
      <c r="B189" s="61"/>
      <c r="C189" s="61"/>
      <c r="D189" s="61"/>
      <c r="E189" s="57"/>
      <c r="F189" s="33"/>
      <c r="G189" s="23"/>
      <c r="H189" s="24"/>
    </row>
    <row r="190" spans="1:8" ht="19.8" thickBot="1" x14ac:dyDescent="0.35">
      <c r="A190" s="78">
        <v>189</v>
      </c>
      <c r="B190" s="61"/>
      <c r="C190" s="61"/>
      <c r="D190" s="61"/>
      <c r="E190" s="57"/>
      <c r="F190" s="33"/>
      <c r="G190" s="23"/>
      <c r="H190" s="24"/>
    </row>
    <row r="191" spans="1:8" ht="19.8" thickBot="1" x14ac:dyDescent="0.35">
      <c r="A191" s="78">
        <v>190</v>
      </c>
      <c r="B191" s="61"/>
      <c r="C191" s="61"/>
      <c r="D191" s="61"/>
      <c r="E191" s="57"/>
      <c r="F191" s="33"/>
      <c r="G191" s="23"/>
      <c r="H191" s="24"/>
    </row>
    <row r="192" spans="1:8" ht="19.8" thickBot="1" x14ac:dyDescent="0.35">
      <c r="A192" s="78">
        <v>191</v>
      </c>
      <c r="B192" s="61"/>
      <c r="C192" s="61"/>
      <c r="D192" s="61"/>
      <c r="E192" s="57"/>
      <c r="F192" s="33"/>
      <c r="G192" s="23"/>
      <c r="H192" s="24"/>
    </row>
    <row r="193" spans="1:8" ht="19.8" thickBot="1" x14ac:dyDescent="0.35">
      <c r="A193" s="78">
        <v>192</v>
      </c>
      <c r="B193" s="61"/>
      <c r="C193" s="61"/>
      <c r="D193" s="61"/>
      <c r="E193" s="57"/>
      <c r="F193" s="33"/>
      <c r="G193" s="23"/>
      <c r="H193" s="24"/>
    </row>
    <row r="194" spans="1:8" ht="19.8" thickBot="1" x14ac:dyDescent="0.35">
      <c r="A194" s="78">
        <v>193</v>
      </c>
      <c r="B194" s="61"/>
      <c r="C194" s="61"/>
      <c r="D194" s="61"/>
      <c r="E194" s="57"/>
      <c r="F194" s="33"/>
      <c r="G194" s="23"/>
      <c r="H194" s="24"/>
    </row>
    <row r="195" spans="1:8" ht="19.8" thickBot="1" x14ac:dyDescent="0.35">
      <c r="A195" s="78">
        <v>194</v>
      </c>
      <c r="B195" s="61"/>
      <c r="C195" s="61"/>
      <c r="D195" s="61"/>
      <c r="E195" s="57"/>
      <c r="F195" s="33"/>
      <c r="G195" s="23"/>
      <c r="H195" s="24"/>
    </row>
    <row r="196" spans="1:8" ht="19.8" thickBot="1" x14ac:dyDescent="0.35">
      <c r="A196" s="78">
        <v>195</v>
      </c>
      <c r="B196" s="61"/>
      <c r="C196" s="61"/>
      <c r="D196" s="61"/>
      <c r="E196" s="57"/>
      <c r="F196" s="33"/>
      <c r="G196" s="23"/>
      <c r="H196" s="24"/>
    </row>
    <row r="197" spans="1:8" ht="19.8" thickBot="1" x14ac:dyDescent="0.35">
      <c r="A197" s="78">
        <v>196</v>
      </c>
      <c r="B197" s="61"/>
      <c r="C197" s="61"/>
      <c r="D197" s="61"/>
      <c r="E197" s="57"/>
      <c r="F197" s="33"/>
      <c r="G197" s="23"/>
      <c r="H197" s="24"/>
    </row>
    <row r="198" spans="1:8" ht="19.8" thickBot="1" x14ac:dyDescent="0.35">
      <c r="A198" s="78">
        <v>197</v>
      </c>
      <c r="B198" s="61"/>
      <c r="C198" s="61"/>
      <c r="D198" s="61"/>
      <c r="E198" s="57"/>
      <c r="F198" s="33"/>
      <c r="G198" s="23"/>
      <c r="H198" s="24"/>
    </row>
    <row r="199" spans="1:8" ht="19.8" thickBot="1" x14ac:dyDescent="0.35">
      <c r="A199" s="78">
        <v>198</v>
      </c>
      <c r="B199" s="61"/>
      <c r="C199" s="61"/>
      <c r="D199" s="61"/>
      <c r="E199" s="57"/>
      <c r="F199" s="33"/>
      <c r="G199" s="23"/>
      <c r="H199" s="24"/>
    </row>
    <row r="200" spans="1:8" ht="19.8" thickBot="1" x14ac:dyDescent="0.35">
      <c r="A200" s="78">
        <v>199</v>
      </c>
      <c r="B200" s="61"/>
      <c r="C200" s="61"/>
      <c r="D200" s="61"/>
      <c r="E200" s="57"/>
      <c r="F200" s="33"/>
      <c r="G200" s="23"/>
      <c r="H200" s="24"/>
    </row>
    <row r="201" spans="1:8" ht="19.8" thickBot="1" x14ac:dyDescent="0.35">
      <c r="A201" s="78">
        <v>200</v>
      </c>
      <c r="B201" s="61"/>
      <c r="C201" s="61"/>
      <c r="D201" s="61"/>
      <c r="E201" s="57"/>
      <c r="F201" s="33"/>
      <c r="G201" s="23"/>
      <c r="H201" s="24"/>
    </row>
    <row r="202" spans="1:8" ht="19.8" thickBot="1" x14ac:dyDescent="0.35">
      <c r="A202" s="78">
        <v>201</v>
      </c>
      <c r="B202" s="61"/>
      <c r="C202" s="61"/>
      <c r="D202" s="61"/>
      <c r="E202" s="57"/>
      <c r="F202" s="33"/>
      <c r="G202" s="23"/>
      <c r="H202" s="24">
        <v>11</v>
      </c>
    </row>
    <row r="203" spans="1:8" ht="19.8" thickBot="1" x14ac:dyDescent="0.35">
      <c r="A203" s="78">
        <v>202</v>
      </c>
      <c r="B203" s="61"/>
      <c r="C203" s="61"/>
      <c r="D203" s="61"/>
      <c r="E203" s="57"/>
      <c r="F203" s="33"/>
      <c r="G203" s="23"/>
      <c r="H203" s="24"/>
    </row>
    <row r="204" spans="1:8" ht="19.8" thickBot="1" x14ac:dyDescent="0.35">
      <c r="A204" s="78">
        <v>203</v>
      </c>
      <c r="B204" s="61"/>
      <c r="C204" s="61"/>
      <c r="D204" s="61"/>
      <c r="E204" s="57"/>
      <c r="F204" s="33"/>
      <c r="G204" s="23"/>
      <c r="H204" s="24"/>
    </row>
    <row r="205" spans="1:8" ht="19.8" thickBot="1" x14ac:dyDescent="0.35">
      <c r="A205" s="78">
        <v>204</v>
      </c>
      <c r="B205" s="61"/>
      <c r="C205" s="61"/>
      <c r="D205" s="61"/>
      <c r="E205" s="57"/>
      <c r="F205" s="33"/>
      <c r="G205" s="23"/>
      <c r="H205" s="24"/>
    </row>
    <row r="206" spans="1:8" ht="19.8" thickBot="1" x14ac:dyDescent="0.35">
      <c r="A206" s="78">
        <v>205</v>
      </c>
      <c r="B206" s="61"/>
      <c r="C206" s="61"/>
      <c r="D206" s="61"/>
      <c r="E206" s="57"/>
      <c r="F206" s="33"/>
      <c r="G206" s="23"/>
      <c r="H206" s="24"/>
    </row>
    <row r="207" spans="1:8" ht="19.8" thickBot="1" x14ac:dyDescent="0.35">
      <c r="A207" s="78">
        <v>206</v>
      </c>
      <c r="B207" s="61"/>
      <c r="C207" s="61"/>
      <c r="D207" s="61"/>
      <c r="E207" s="57"/>
      <c r="F207" s="33"/>
      <c r="G207" s="23"/>
      <c r="H207" s="24"/>
    </row>
    <row r="208" spans="1:8" ht="19.8" thickBot="1" x14ac:dyDescent="0.35">
      <c r="A208" s="78">
        <v>207</v>
      </c>
      <c r="B208" s="61"/>
      <c r="C208" s="61"/>
      <c r="D208" s="61"/>
      <c r="E208" s="57"/>
      <c r="F208" s="33"/>
      <c r="G208" s="23"/>
      <c r="H208" s="24"/>
    </row>
    <row r="209" spans="1:8" ht="19.8" thickBot="1" x14ac:dyDescent="0.35">
      <c r="A209" s="78">
        <v>208</v>
      </c>
      <c r="B209" s="61"/>
      <c r="C209" s="61"/>
      <c r="D209" s="61"/>
      <c r="E209" s="57"/>
      <c r="F209" s="33"/>
      <c r="G209" s="23"/>
      <c r="H209" s="24"/>
    </row>
    <row r="210" spans="1:8" ht="19.8" thickBot="1" x14ac:dyDescent="0.35">
      <c r="A210" s="78">
        <v>209</v>
      </c>
      <c r="B210" s="61"/>
      <c r="C210" s="61"/>
      <c r="D210" s="61"/>
      <c r="E210" s="57"/>
      <c r="F210" s="33"/>
      <c r="G210" s="23"/>
      <c r="H210" s="24"/>
    </row>
    <row r="211" spans="1:8" ht="19.8" thickBot="1" x14ac:dyDescent="0.35">
      <c r="A211" s="78">
        <v>210</v>
      </c>
      <c r="B211" s="61"/>
      <c r="C211" s="61"/>
      <c r="D211" s="61"/>
      <c r="E211" s="57"/>
      <c r="F211" s="33"/>
      <c r="G211" s="23"/>
      <c r="H211" s="24"/>
    </row>
    <row r="212" spans="1:8" ht="19.8" thickBot="1" x14ac:dyDescent="0.35">
      <c r="A212" s="78">
        <v>211</v>
      </c>
      <c r="B212" s="61"/>
      <c r="C212" s="61"/>
      <c r="D212" s="61"/>
      <c r="E212" s="57"/>
      <c r="F212" s="33"/>
      <c r="G212" s="23"/>
      <c r="H212" s="24"/>
    </row>
    <row r="213" spans="1:8" ht="19.8" thickBot="1" x14ac:dyDescent="0.35">
      <c r="A213" s="78">
        <v>212</v>
      </c>
      <c r="B213" s="61"/>
      <c r="C213" s="61"/>
      <c r="D213" s="61"/>
      <c r="E213" s="57"/>
      <c r="F213" s="33"/>
      <c r="G213" s="23"/>
      <c r="H213" s="24"/>
    </row>
    <row r="214" spans="1:8" ht="19.8" thickBot="1" x14ac:dyDescent="0.35">
      <c r="A214" s="78">
        <v>213</v>
      </c>
      <c r="B214" s="61"/>
      <c r="C214" s="61"/>
      <c r="D214" s="61"/>
      <c r="E214" s="57"/>
      <c r="F214" s="33"/>
      <c r="G214" s="23"/>
      <c r="H214" s="24"/>
    </row>
    <row r="215" spans="1:8" ht="19.8" thickBot="1" x14ac:dyDescent="0.35">
      <c r="A215" s="78">
        <v>214</v>
      </c>
      <c r="B215" s="61"/>
      <c r="C215" s="61"/>
      <c r="D215" s="61"/>
      <c r="E215" s="57"/>
      <c r="F215" s="33"/>
      <c r="G215" s="23"/>
      <c r="H215" s="24"/>
    </row>
    <row r="216" spans="1:8" ht="19.8" thickBot="1" x14ac:dyDescent="0.35">
      <c r="A216" s="78">
        <v>215</v>
      </c>
      <c r="B216" s="61"/>
      <c r="C216" s="61"/>
      <c r="D216" s="61"/>
      <c r="E216" s="57"/>
      <c r="F216" s="33"/>
      <c r="G216" s="23"/>
      <c r="H216" s="24"/>
    </row>
    <row r="217" spans="1:8" ht="19.8" thickBot="1" x14ac:dyDescent="0.35">
      <c r="A217" s="78">
        <v>216</v>
      </c>
      <c r="B217" s="61"/>
      <c r="C217" s="61"/>
      <c r="D217" s="61"/>
      <c r="E217" s="57"/>
      <c r="F217" s="33"/>
      <c r="G217" s="23"/>
      <c r="H217" s="24"/>
    </row>
    <row r="218" spans="1:8" ht="19.8" thickBot="1" x14ac:dyDescent="0.35">
      <c r="A218" s="78">
        <v>217</v>
      </c>
      <c r="B218" s="61"/>
      <c r="C218" s="61"/>
      <c r="D218" s="61"/>
      <c r="E218" s="57"/>
      <c r="F218" s="33"/>
      <c r="G218" s="23"/>
      <c r="H218" s="24"/>
    </row>
    <row r="219" spans="1:8" ht="19.8" thickBot="1" x14ac:dyDescent="0.35">
      <c r="A219" s="78">
        <v>218</v>
      </c>
      <c r="B219" s="61"/>
      <c r="C219" s="61"/>
      <c r="D219" s="61"/>
      <c r="E219" s="57"/>
      <c r="F219" s="33"/>
      <c r="G219" s="23"/>
      <c r="H219" s="24"/>
    </row>
    <row r="220" spans="1:8" ht="19.8" thickBot="1" x14ac:dyDescent="0.35">
      <c r="A220" s="78">
        <v>219</v>
      </c>
      <c r="B220" s="61"/>
      <c r="C220" s="61"/>
      <c r="D220" s="61"/>
      <c r="E220" s="57"/>
      <c r="F220" s="33"/>
      <c r="G220" s="23"/>
      <c r="H220" s="24"/>
    </row>
    <row r="221" spans="1:8" ht="19.8" thickBot="1" x14ac:dyDescent="0.35">
      <c r="A221" s="78">
        <v>220</v>
      </c>
      <c r="B221" s="61"/>
      <c r="C221" s="61"/>
      <c r="D221" s="61"/>
      <c r="E221" s="57"/>
      <c r="F221" s="33"/>
      <c r="G221" s="23"/>
      <c r="H221" s="24"/>
    </row>
    <row r="222" spans="1:8" ht="19.8" thickBot="1" x14ac:dyDescent="0.35">
      <c r="A222" s="78">
        <v>221</v>
      </c>
      <c r="B222" s="61"/>
      <c r="C222" s="61"/>
      <c r="D222" s="61"/>
      <c r="E222" s="57"/>
      <c r="F222" s="33"/>
      <c r="G222" s="23"/>
      <c r="H222" s="24">
        <v>12</v>
      </c>
    </row>
    <row r="223" spans="1:8" ht="19.8" thickBot="1" x14ac:dyDescent="0.35">
      <c r="A223" s="78">
        <v>222</v>
      </c>
      <c r="B223" s="61"/>
      <c r="C223" s="61"/>
      <c r="D223" s="61"/>
      <c r="E223" s="57"/>
      <c r="F223" s="33"/>
      <c r="G223" s="23"/>
      <c r="H223" s="24"/>
    </row>
    <row r="224" spans="1:8" ht="19.8" thickBot="1" x14ac:dyDescent="0.35">
      <c r="A224" s="78">
        <v>223</v>
      </c>
      <c r="B224" s="61"/>
      <c r="C224" s="61"/>
      <c r="D224" s="61"/>
      <c r="E224" s="57"/>
      <c r="F224" s="33"/>
      <c r="G224" s="23"/>
      <c r="H224" s="24"/>
    </row>
    <row r="225" spans="1:8" ht="19.8" thickBot="1" x14ac:dyDescent="0.35">
      <c r="A225" s="78">
        <v>224</v>
      </c>
      <c r="B225" s="61"/>
      <c r="C225" s="61"/>
      <c r="D225" s="61"/>
      <c r="E225" s="57"/>
      <c r="F225" s="33"/>
      <c r="G225" s="23"/>
      <c r="H225" s="24"/>
    </row>
    <row r="226" spans="1:8" ht="19.8" thickBot="1" x14ac:dyDescent="0.35">
      <c r="A226" s="78">
        <v>225</v>
      </c>
      <c r="B226" s="61"/>
      <c r="C226" s="61"/>
      <c r="D226" s="61"/>
      <c r="E226" s="57"/>
      <c r="F226" s="33"/>
      <c r="G226" s="23"/>
      <c r="H226" s="24"/>
    </row>
    <row r="227" spans="1:8" ht="19.8" thickBot="1" x14ac:dyDescent="0.35">
      <c r="A227" s="78">
        <v>226</v>
      </c>
      <c r="B227" s="61"/>
      <c r="C227" s="61"/>
      <c r="D227" s="61"/>
      <c r="E227" s="57"/>
      <c r="F227" s="33"/>
      <c r="G227" s="23"/>
      <c r="H227" s="24"/>
    </row>
    <row r="228" spans="1:8" ht="19.8" thickBot="1" x14ac:dyDescent="0.35">
      <c r="A228" s="78">
        <v>227</v>
      </c>
      <c r="B228" s="61"/>
      <c r="C228" s="61"/>
      <c r="D228" s="61"/>
      <c r="E228" s="57"/>
      <c r="F228" s="33"/>
      <c r="G228" s="23"/>
      <c r="H228" s="24"/>
    </row>
    <row r="229" spans="1:8" ht="19.8" thickBot="1" x14ac:dyDescent="0.35">
      <c r="A229" s="78">
        <v>228</v>
      </c>
      <c r="B229" s="61"/>
      <c r="C229" s="61"/>
      <c r="D229" s="61"/>
      <c r="E229" s="57"/>
      <c r="F229" s="33"/>
      <c r="G229" s="23"/>
      <c r="H229" s="24"/>
    </row>
    <row r="230" spans="1:8" ht="19.8" thickBot="1" x14ac:dyDescent="0.35">
      <c r="A230" s="78">
        <v>229</v>
      </c>
      <c r="B230" s="61"/>
      <c r="C230" s="61"/>
      <c r="D230" s="61"/>
      <c r="E230" s="57"/>
      <c r="F230" s="33"/>
      <c r="G230" s="23"/>
      <c r="H230" s="24"/>
    </row>
    <row r="231" spans="1:8" ht="19.8" thickBot="1" x14ac:dyDescent="0.35">
      <c r="A231" s="78">
        <v>230</v>
      </c>
      <c r="B231" s="61"/>
      <c r="C231" s="61"/>
      <c r="D231" s="61"/>
      <c r="E231" s="57"/>
      <c r="F231" s="33"/>
      <c r="G231" s="23"/>
      <c r="H231" s="24"/>
    </row>
    <row r="232" spans="1:8" ht="19.8" thickBot="1" x14ac:dyDescent="0.35">
      <c r="A232" s="78">
        <v>231</v>
      </c>
      <c r="B232" s="61"/>
      <c r="C232" s="61"/>
      <c r="D232" s="61"/>
      <c r="E232" s="57"/>
      <c r="F232" s="33"/>
      <c r="G232" s="23"/>
      <c r="H232" s="24"/>
    </row>
    <row r="233" spans="1:8" ht="19.8" thickBot="1" x14ac:dyDescent="0.35">
      <c r="A233" s="78">
        <v>232</v>
      </c>
      <c r="B233" s="61"/>
      <c r="C233" s="61"/>
      <c r="D233" s="61"/>
      <c r="E233" s="57"/>
      <c r="F233" s="33"/>
      <c r="G233" s="23"/>
      <c r="H233" s="24"/>
    </row>
    <row r="234" spans="1:8" ht="19.8" thickBot="1" x14ac:dyDescent="0.35">
      <c r="A234" s="78">
        <v>233</v>
      </c>
      <c r="B234" s="61"/>
      <c r="C234" s="61"/>
      <c r="D234" s="61"/>
      <c r="E234" s="57"/>
      <c r="F234" s="33"/>
      <c r="G234" s="23"/>
      <c r="H234" s="24"/>
    </row>
    <row r="235" spans="1:8" ht="19.8" thickBot="1" x14ac:dyDescent="0.35">
      <c r="A235" s="78">
        <v>234</v>
      </c>
      <c r="B235" s="61"/>
      <c r="C235" s="61"/>
      <c r="D235" s="61"/>
      <c r="E235" s="57"/>
      <c r="F235" s="33"/>
      <c r="G235" s="23"/>
      <c r="H235" s="24"/>
    </row>
    <row r="236" spans="1:8" ht="19.8" thickBot="1" x14ac:dyDescent="0.35">
      <c r="A236" s="78">
        <v>235</v>
      </c>
      <c r="B236" s="61"/>
      <c r="C236" s="61"/>
      <c r="D236" s="61"/>
      <c r="E236" s="57"/>
      <c r="F236" s="33"/>
      <c r="G236" s="23"/>
      <c r="H236" s="24"/>
    </row>
    <row r="237" spans="1:8" ht="19.8" thickBot="1" x14ac:dyDescent="0.35">
      <c r="A237" s="78">
        <v>236</v>
      </c>
      <c r="B237" s="61"/>
      <c r="C237" s="61"/>
      <c r="D237" s="61"/>
      <c r="E237" s="57"/>
      <c r="F237" s="33"/>
      <c r="G237" s="23"/>
      <c r="H237" s="24"/>
    </row>
    <row r="238" spans="1:8" ht="19.8" thickBot="1" x14ac:dyDescent="0.35">
      <c r="A238" s="78">
        <v>237</v>
      </c>
      <c r="B238" s="61"/>
      <c r="C238" s="61"/>
      <c r="D238" s="61"/>
      <c r="E238" s="57"/>
      <c r="F238" s="33"/>
      <c r="G238" s="23"/>
      <c r="H238" s="24"/>
    </row>
    <row r="239" spans="1:8" ht="19.8" thickBot="1" x14ac:dyDescent="0.35">
      <c r="A239" s="78">
        <v>238</v>
      </c>
      <c r="B239" s="61"/>
      <c r="C239" s="61"/>
      <c r="D239" s="61"/>
      <c r="E239" s="57"/>
      <c r="F239" s="33"/>
      <c r="G239" s="23"/>
      <c r="H239" s="24"/>
    </row>
    <row r="240" spans="1:8" ht="19.8" thickBot="1" x14ac:dyDescent="0.35">
      <c r="A240" s="78">
        <v>239</v>
      </c>
      <c r="B240" s="61"/>
      <c r="C240" s="61"/>
      <c r="D240" s="61"/>
      <c r="E240" s="57"/>
      <c r="F240" s="33"/>
      <c r="G240" s="23"/>
      <c r="H240" s="24"/>
    </row>
    <row r="241" spans="1:8" ht="19.8" thickBot="1" x14ac:dyDescent="0.35">
      <c r="A241" s="78">
        <v>240</v>
      </c>
      <c r="B241" s="61"/>
      <c r="C241" s="61"/>
      <c r="D241" s="61"/>
      <c r="E241" s="57"/>
      <c r="F241" s="33"/>
      <c r="G241" s="23"/>
      <c r="H241" s="24"/>
    </row>
    <row r="242" spans="1:8" ht="19.8" thickBot="1" x14ac:dyDescent="0.35">
      <c r="A242" s="78">
        <v>241</v>
      </c>
      <c r="B242" s="61"/>
      <c r="C242" s="61"/>
      <c r="D242" s="61"/>
      <c r="E242" s="57"/>
      <c r="F242" s="33"/>
      <c r="G242" s="23"/>
      <c r="H242" s="24">
        <v>13</v>
      </c>
    </row>
    <row r="243" spans="1:8" ht="19.8" thickBot="1" x14ac:dyDescent="0.35">
      <c r="A243" s="78">
        <v>242</v>
      </c>
      <c r="B243" s="61"/>
      <c r="C243" s="61"/>
      <c r="D243" s="61"/>
      <c r="E243" s="57"/>
      <c r="F243" s="33"/>
      <c r="G243" s="23"/>
      <c r="H243" s="24"/>
    </row>
    <row r="244" spans="1:8" ht="19.8" thickBot="1" x14ac:dyDescent="0.35">
      <c r="A244" s="78">
        <v>243</v>
      </c>
      <c r="B244" s="61"/>
      <c r="C244" s="61"/>
      <c r="D244" s="61"/>
      <c r="E244" s="57"/>
      <c r="F244" s="33"/>
      <c r="G244" s="23"/>
      <c r="H244" s="24"/>
    </row>
    <row r="245" spans="1:8" ht="19.8" thickBot="1" x14ac:dyDescent="0.35">
      <c r="A245" s="78">
        <v>244</v>
      </c>
      <c r="B245" s="61"/>
      <c r="C245" s="61"/>
      <c r="D245" s="61"/>
      <c r="E245" s="57"/>
      <c r="F245" s="33"/>
      <c r="G245" s="23"/>
      <c r="H245" s="24"/>
    </row>
    <row r="246" spans="1:8" ht="19.8" thickBot="1" x14ac:dyDescent="0.35">
      <c r="A246" s="78">
        <v>245</v>
      </c>
      <c r="B246" s="61"/>
      <c r="C246" s="61"/>
      <c r="D246" s="61"/>
      <c r="E246" s="57"/>
      <c r="F246" s="33"/>
      <c r="G246" s="23"/>
      <c r="H246" s="24"/>
    </row>
    <row r="247" spans="1:8" ht="19.8" thickBot="1" x14ac:dyDescent="0.35">
      <c r="A247" s="78">
        <v>246</v>
      </c>
      <c r="B247" s="61"/>
      <c r="C247" s="61"/>
      <c r="D247" s="61"/>
      <c r="E247" s="57"/>
      <c r="F247" s="33"/>
      <c r="G247" s="23"/>
      <c r="H247" s="24"/>
    </row>
    <row r="248" spans="1:8" ht="19.8" thickBot="1" x14ac:dyDescent="0.35">
      <c r="A248" s="78">
        <v>247</v>
      </c>
      <c r="B248" s="61"/>
      <c r="C248" s="61"/>
      <c r="D248" s="61"/>
      <c r="E248" s="57"/>
      <c r="F248" s="33"/>
      <c r="G248" s="23"/>
      <c r="H248" s="24"/>
    </row>
    <row r="249" spans="1:8" ht="19.8" thickBot="1" x14ac:dyDescent="0.35">
      <c r="A249" s="78">
        <v>248</v>
      </c>
      <c r="B249" s="61"/>
      <c r="C249" s="61"/>
      <c r="D249" s="61"/>
      <c r="E249" s="57"/>
      <c r="F249" s="33"/>
      <c r="G249" s="23"/>
      <c r="H249" s="24"/>
    </row>
    <row r="250" spans="1:8" ht="19.8" thickBot="1" x14ac:dyDescent="0.35">
      <c r="A250" s="78">
        <v>249</v>
      </c>
      <c r="B250" s="61"/>
      <c r="C250" s="61"/>
      <c r="D250" s="61"/>
      <c r="E250" s="57"/>
      <c r="F250" s="33"/>
      <c r="G250" s="23"/>
      <c r="H250" s="24"/>
    </row>
    <row r="251" spans="1:8" ht="19.8" thickBot="1" x14ac:dyDescent="0.35">
      <c r="A251" s="78">
        <v>250</v>
      </c>
      <c r="B251" s="61"/>
      <c r="C251" s="61"/>
      <c r="D251" s="61"/>
      <c r="E251" s="57"/>
      <c r="F251" s="33"/>
      <c r="G251" s="23"/>
      <c r="H251" s="24"/>
    </row>
    <row r="252" spans="1:8" ht="19.8" thickBot="1" x14ac:dyDescent="0.35">
      <c r="A252" s="78">
        <v>251</v>
      </c>
      <c r="B252" s="61"/>
      <c r="C252" s="61"/>
      <c r="D252" s="61"/>
      <c r="E252" s="57"/>
      <c r="F252" s="33"/>
      <c r="G252" s="23"/>
      <c r="H252" s="24"/>
    </row>
    <row r="253" spans="1:8" ht="19.8" thickBot="1" x14ac:dyDescent="0.35">
      <c r="A253" s="78">
        <v>252</v>
      </c>
      <c r="B253" s="61"/>
      <c r="C253" s="61"/>
      <c r="D253" s="61"/>
      <c r="E253" s="57"/>
      <c r="F253" s="33"/>
      <c r="G253" s="23"/>
      <c r="H253" s="24"/>
    </row>
    <row r="254" spans="1:8" ht="19.8" thickBot="1" x14ac:dyDescent="0.35">
      <c r="A254" s="78">
        <v>253</v>
      </c>
      <c r="B254" s="61"/>
      <c r="C254" s="61"/>
      <c r="D254" s="61"/>
      <c r="E254" s="57"/>
      <c r="F254" s="33"/>
      <c r="G254" s="23"/>
      <c r="H254" s="24"/>
    </row>
    <row r="255" spans="1:8" ht="19.8" thickBot="1" x14ac:dyDescent="0.35">
      <c r="A255" s="78">
        <v>254</v>
      </c>
      <c r="B255" s="61"/>
      <c r="C255" s="61"/>
      <c r="D255" s="61"/>
      <c r="E255" s="57"/>
      <c r="F255" s="33"/>
      <c r="G255" s="23"/>
      <c r="H255" s="24"/>
    </row>
    <row r="256" spans="1:8" ht="19.8" thickBot="1" x14ac:dyDescent="0.35">
      <c r="A256" s="78">
        <v>255</v>
      </c>
      <c r="B256" s="61"/>
      <c r="C256" s="61"/>
      <c r="D256" s="61"/>
      <c r="E256" s="57"/>
      <c r="F256" s="33"/>
      <c r="G256" s="23"/>
      <c r="H256" s="24"/>
    </row>
    <row r="257" spans="1:8" ht="19.8" thickBot="1" x14ac:dyDescent="0.35">
      <c r="A257" s="78">
        <v>256</v>
      </c>
      <c r="B257" s="61"/>
      <c r="C257" s="61"/>
      <c r="D257" s="61"/>
      <c r="E257" s="57"/>
      <c r="F257" s="33"/>
      <c r="G257" s="23"/>
      <c r="H257" s="24"/>
    </row>
    <row r="258" spans="1:8" ht="19.8" thickBot="1" x14ac:dyDescent="0.35">
      <c r="A258" s="78">
        <v>257</v>
      </c>
      <c r="B258" s="61"/>
      <c r="C258" s="61"/>
      <c r="D258" s="61"/>
      <c r="E258" s="57"/>
      <c r="F258" s="33"/>
      <c r="G258" s="23"/>
      <c r="H258" s="24"/>
    </row>
    <row r="259" spans="1:8" ht="19.8" thickBot="1" x14ac:dyDescent="0.35">
      <c r="A259" s="78">
        <v>258</v>
      </c>
      <c r="B259" s="61"/>
      <c r="C259" s="61"/>
      <c r="D259" s="61"/>
      <c r="E259" s="57"/>
      <c r="F259" s="33"/>
      <c r="G259" s="23"/>
      <c r="H259" s="24"/>
    </row>
    <row r="260" spans="1:8" ht="19.8" thickBot="1" x14ac:dyDescent="0.35">
      <c r="A260" s="78">
        <v>259</v>
      </c>
      <c r="B260" s="61"/>
      <c r="C260" s="61"/>
      <c r="D260" s="61"/>
      <c r="E260" s="57"/>
      <c r="F260" s="33"/>
      <c r="G260" s="23"/>
      <c r="H260" s="24"/>
    </row>
    <row r="261" spans="1:8" ht="19.8" thickBot="1" x14ac:dyDescent="0.35">
      <c r="A261" s="78">
        <v>260</v>
      </c>
      <c r="B261" s="61"/>
      <c r="C261" s="61"/>
      <c r="D261" s="61"/>
      <c r="E261" s="57"/>
      <c r="F261" s="33"/>
      <c r="G261" s="23"/>
      <c r="H261" s="24"/>
    </row>
    <row r="262" spans="1:8" ht="19.8" thickBot="1" x14ac:dyDescent="0.35">
      <c r="A262" s="78">
        <v>261</v>
      </c>
      <c r="B262" s="61"/>
      <c r="C262" s="61"/>
      <c r="D262" s="61"/>
      <c r="E262" s="57"/>
      <c r="F262" s="33"/>
      <c r="G262" s="23"/>
      <c r="H262" s="24">
        <v>14</v>
      </c>
    </row>
    <row r="263" spans="1:8" ht="19.8" thickBot="1" x14ac:dyDescent="0.35">
      <c r="A263" s="78">
        <v>262</v>
      </c>
      <c r="B263" s="61"/>
      <c r="C263" s="61"/>
      <c r="D263" s="61"/>
      <c r="E263" s="57"/>
      <c r="F263" s="33"/>
      <c r="G263" s="23"/>
      <c r="H263" s="24"/>
    </row>
    <row r="264" spans="1:8" ht="19.8" thickBot="1" x14ac:dyDescent="0.35">
      <c r="A264" s="78">
        <v>263</v>
      </c>
      <c r="B264" s="61"/>
      <c r="C264" s="61"/>
      <c r="D264" s="61"/>
      <c r="E264" s="57"/>
      <c r="F264" s="33"/>
      <c r="G264" s="23"/>
      <c r="H264" s="24"/>
    </row>
    <row r="265" spans="1:8" ht="19.8" thickBot="1" x14ac:dyDescent="0.35">
      <c r="A265" s="78">
        <v>264</v>
      </c>
      <c r="B265" s="61"/>
      <c r="C265" s="61"/>
      <c r="D265" s="61"/>
      <c r="E265" s="57"/>
      <c r="F265" s="33"/>
      <c r="G265" s="23"/>
      <c r="H265" s="24"/>
    </row>
    <row r="266" spans="1:8" ht="19.8" thickBot="1" x14ac:dyDescent="0.35">
      <c r="A266" s="78">
        <v>265</v>
      </c>
      <c r="B266" s="61"/>
      <c r="C266" s="61"/>
      <c r="D266" s="61"/>
      <c r="E266" s="57"/>
      <c r="F266" s="33"/>
      <c r="G266" s="23"/>
      <c r="H266" s="24"/>
    </row>
    <row r="267" spans="1:8" ht="19.8" thickBot="1" x14ac:dyDescent="0.35">
      <c r="A267" s="78">
        <v>266</v>
      </c>
      <c r="B267" s="61"/>
      <c r="C267" s="61"/>
      <c r="D267" s="61"/>
      <c r="E267" s="57"/>
      <c r="F267" s="33"/>
      <c r="G267" s="23"/>
      <c r="H267" s="24"/>
    </row>
    <row r="268" spans="1:8" ht="19.8" thickBot="1" x14ac:dyDescent="0.35">
      <c r="A268" s="78">
        <v>267</v>
      </c>
      <c r="B268" s="61"/>
      <c r="C268" s="61"/>
      <c r="D268" s="61"/>
      <c r="E268" s="57"/>
      <c r="F268" s="33"/>
      <c r="G268" s="23"/>
      <c r="H268" s="24"/>
    </row>
    <row r="269" spans="1:8" ht="19.8" thickBot="1" x14ac:dyDescent="0.35">
      <c r="A269" s="78">
        <v>268</v>
      </c>
      <c r="B269" s="61"/>
      <c r="C269" s="61"/>
      <c r="D269" s="61"/>
      <c r="E269" s="57"/>
      <c r="F269" s="33"/>
      <c r="G269" s="23"/>
      <c r="H269" s="24"/>
    </row>
    <row r="270" spans="1:8" ht="19.8" thickBot="1" x14ac:dyDescent="0.35">
      <c r="A270" s="78">
        <v>269</v>
      </c>
      <c r="B270" s="61"/>
      <c r="C270" s="61"/>
      <c r="D270" s="61"/>
      <c r="E270" s="57"/>
      <c r="F270" s="33"/>
      <c r="G270" s="23"/>
      <c r="H270" s="24"/>
    </row>
    <row r="271" spans="1:8" ht="19.8" thickBot="1" x14ac:dyDescent="0.35">
      <c r="A271" s="78">
        <v>270</v>
      </c>
      <c r="B271" s="61"/>
      <c r="C271" s="61"/>
      <c r="D271" s="61"/>
      <c r="E271" s="57"/>
      <c r="F271" s="33"/>
      <c r="G271" s="23"/>
      <c r="H271" s="24"/>
    </row>
    <row r="272" spans="1:8" ht="19.8" thickBot="1" x14ac:dyDescent="0.35">
      <c r="A272" s="78">
        <v>271</v>
      </c>
      <c r="B272" s="61"/>
      <c r="C272" s="61"/>
      <c r="D272" s="61"/>
      <c r="E272" s="57"/>
      <c r="F272" s="33"/>
      <c r="G272" s="23"/>
      <c r="H272" s="24"/>
    </row>
    <row r="273" spans="1:8" ht="19.8" thickBot="1" x14ac:dyDescent="0.35">
      <c r="A273" s="78">
        <v>272</v>
      </c>
      <c r="B273" s="61"/>
      <c r="C273" s="61"/>
      <c r="D273" s="61"/>
      <c r="E273" s="57"/>
      <c r="F273" s="33"/>
      <c r="G273" s="23"/>
      <c r="H273" s="24"/>
    </row>
    <row r="274" spans="1:8" ht="19.8" thickBot="1" x14ac:dyDescent="0.35">
      <c r="A274" s="78">
        <v>273</v>
      </c>
      <c r="B274" s="61"/>
      <c r="C274" s="61"/>
      <c r="D274" s="61"/>
      <c r="E274" s="57"/>
      <c r="F274" s="33"/>
      <c r="G274" s="23"/>
      <c r="H274" s="24"/>
    </row>
    <row r="275" spans="1:8" ht="19.8" thickBot="1" x14ac:dyDescent="0.35">
      <c r="A275" s="78">
        <v>274</v>
      </c>
      <c r="B275" s="61"/>
      <c r="C275" s="61"/>
      <c r="D275" s="61"/>
      <c r="E275" s="57"/>
      <c r="F275" s="33"/>
      <c r="G275" s="23"/>
      <c r="H275" s="24"/>
    </row>
    <row r="276" spans="1:8" ht="19.8" thickBot="1" x14ac:dyDescent="0.35">
      <c r="A276" s="78">
        <v>275</v>
      </c>
      <c r="B276" s="61"/>
      <c r="C276" s="61"/>
      <c r="D276" s="61"/>
      <c r="E276" s="57"/>
      <c r="F276" s="33"/>
      <c r="G276" s="23"/>
      <c r="H276" s="24"/>
    </row>
    <row r="277" spans="1:8" ht="19.8" thickBot="1" x14ac:dyDescent="0.35">
      <c r="A277" s="78">
        <v>276</v>
      </c>
      <c r="B277" s="61"/>
      <c r="C277" s="61"/>
      <c r="D277" s="61"/>
      <c r="E277" s="57"/>
      <c r="F277" s="33"/>
      <c r="G277" s="23"/>
      <c r="H277" s="24"/>
    </row>
    <row r="278" spans="1:8" ht="19.8" thickBot="1" x14ac:dyDescent="0.35">
      <c r="A278" s="78">
        <v>277</v>
      </c>
      <c r="B278" s="61"/>
      <c r="C278" s="61"/>
      <c r="D278" s="61"/>
      <c r="E278" s="57"/>
      <c r="F278" s="33"/>
      <c r="G278" s="23"/>
      <c r="H278" s="24"/>
    </row>
    <row r="279" spans="1:8" ht="19.8" thickBot="1" x14ac:dyDescent="0.35">
      <c r="A279" s="78">
        <v>278</v>
      </c>
      <c r="B279" s="61"/>
      <c r="C279" s="61"/>
      <c r="D279" s="61"/>
      <c r="E279" s="57"/>
      <c r="F279" s="33"/>
      <c r="G279" s="23"/>
      <c r="H279" s="24"/>
    </row>
    <row r="280" spans="1:8" ht="19.8" thickBot="1" x14ac:dyDescent="0.35">
      <c r="A280" s="78">
        <v>279</v>
      </c>
      <c r="B280" s="61"/>
      <c r="C280" s="61"/>
      <c r="D280" s="61"/>
      <c r="E280" s="57"/>
      <c r="F280" s="33"/>
      <c r="G280" s="23"/>
      <c r="H280" s="24"/>
    </row>
    <row r="281" spans="1:8" ht="19.8" thickBot="1" x14ac:dyDescent="0.35">
      <c r="A281" s="78">
        <v>280</v>
      </c>
      <c r="B281" s="61"/>
      <c r="C281" s="61"/>
      <c r="D281" s="61"/>
      <c r="E281" s="57"/>
      <c r="F281" s="33"/>
      <c r="G281" s="23"/>
      <c r="H281" s="24"/>
    </row>
    <row r="282" spans="1:8" ht="19.8" thickBot="1" x14ac:dyDescent="0.35">
      <c r="A282" s="78">
        <v>281</v>
      </c>
      <c r="B282" s="61"/>
      <c r="C282" s="61"/>
      <c r="D282" s="61"/>
      <c r="E282" s="57"/>
      <c r="F282" s="33"/>
      <c r="G282" s="23"/>
      <c r="H282" s="24">
        <v>15</v>
      </c>
    </row>
    <row r="283" spans="1:8" ht="19.8" thickBot="1" x14ac:dyDescent="0.35">
      <c r="A283" s="78">
        <v>282</v>
      </c>
      <c r="B283" s="61"/>
      <c r="C283" s="61"/>
      <c r="D283" s="61"/>
      <c r="E283" s="57"/>
      <c r="F283" s="33"/>
      <c r="G283" s="23"/>
      <c r="H283" s="24"/>
    </row>
    <row r="284" spans="1:8" ht="19.8" thickBot="1" x14ac:dyDescent="0.35">
      <c r="A284" s="78">
        <v>283</v>
      </c>
      <c r="B284" s="61"/>
      <c r="C284" s="61"/>
      <c r="D284" s="61"/>
      <c r="E284" s="57"/>
      <c r="F284" s="33"/>
      <c r="G284" s="23"/>
      <c r="H284" s="24"/>
    </row>
    <row r="285" spans="1:8" ht="19.8" thickBot="1" x14ac:dyDescent="0.35">
      <c r="A285" s="78">
        <v>284</v>
      </c>
      <c r="B285" s="61"/>
      <c r="C285" s="61"/>
      <c r="D285" s="61"/>
      <c r="E285" s="57"/>
      <c r="F285" s="33"/>
      <c r="G285" s="23"/>
      <c r="H285" s="24"/>
    </row>
    <row r="286" spans="1:8" ht="19.8" thickBot="1" x14ac:dyDescent="0.35">
      <c r="A286" s="78">
        <v>285</v>
      </c>
      <c r="B286" s="61"/>
      <c r="C286" s="61"/>
      <c r="D286" s="61"/>
      <c r="E286" s="57"/>
      <c r="F286" s="33"/>
      <c r="G286" s="23"/>
      <c r="H286" s="24"/>
    </row>
    <row r="287" spans="1:8" ht="19.8" thickBot="1" x14ac:dyDescent="0.35">
      <c r="A287" s="78">
        <v>286</v>
      </c>
      <c r="B287" s="61"/>
      <c r="C287" s="61"/>
      <c r="D287" s="61"/>
      <c r="E287" s="57"/>
      <c r="F287" s="33"/>
      <c r="G287" s="23"/>
      <c r="H287" s="24"/>
    </row>
    <row r="288" spans="1:8" ht="19.8" thickBot="1" x14ac:dyDescent="0.35">
      <c r="A288" s="78">
        <v>287</v>
      </c>
      <c r="B288" s="61"/>
      <c r="C288" s="61"/>
      <c r="D288" s="61"/>
      <c r="E288" s="57"/>
      <c r="F288" s="33"/>
      <c r="G288" s="23"/>
      <c r="H288" s="24"/>
    </row>
    <row r="289" spans="1:8" ht="19.8" thickBot="1" x14ac:dyDescent="0.35">
      <c r="A289" s="78">
        <v>288</v>
      </c>
      <c r="B289" s="61"/>
      <c r="C289" s="61"/>
      <c r="D289" s="61"/>
      <c r="E289" s="57"/>
      <c r="F289" s="33"/>
      <c r="G289" s="23"/>
      <c r="H289" s="24"/>
    </row>
    <row r="290" spans="1:8" ht="19.8" thickBot="1" x14ac:dyDescent="0.35">
      <c r="A290" s="78">
        <v>289</v>
      </c>
      <c r="B290" s="61"/>
      <c r="C290" s="61"/>
      <c r="D290" s="61"/>
      <c r="E290" s="57"/>
      <c r="F290" s="33"/>
      <c r="G290" s="23"/>
      <c r="H290" s="24"/>
    </row>
    <row r="291" spans="1:8" ht="19.8" thickBot="1" x14ac:dyDescent="0.35">
      <c r="A291" s="78">
        <v>290</v>
      </c>
      <c r="B291" s="61"/>
      <c r="C291" s="61"/>
      <c r="D291" s="61"/>
      <c r="E291" s="57"/>
      <c r="F291" s="33"/>
      <c r="G291" s="23"/>
      <c r="H291" s="24"/>
    </row>
    <row r="292" spans="1:8" ht="19.8" thickBot="1" x14ac:dyDescent="0.35">
      <c r="A292" s="78">
        <v>291</v>
      </c>
      <c r="B292" s="61"/>
      <c r="C292" s="61"/>
      <c r="D292" s="61"/>
      <c r="E292" s="57"/>
      <c r="F292" s="33"/>
      <c r="G292" s="23"/>
      <c r="H292" s="24"/>
    </row>
    <row r="293" spans="1:8" ht="19.8" thickBot="1" x14ac:dyDescent="0.35">
      <c r="A293" s="78">
        <v>292</v>
      </c>
      <c r="B293" s="61"/>
      <c r="C293" s="61"/>
      <c r="D293" s="61"/>
      <c r="E293" s="57"/>
      <c r="F293" s="33"/>
      <c r="G293" s="23"/>
      <c r="H293" s="24"/>
    </row>
    <row r="294" spans="1:8" ht="19.8" thickBot="1" x14ac:dyDescent="0.35">
      <c r="A294" s="78">
        <v>293</v>
      </c>
      <c r="B294" s="61"/>
      <c r="C294" s="61"/>
      <c r="D294" s="61"/>
      <c r="E294" s="57"/>
      <c r="F294" s="33"/>
      <c r="G294" s="23"/>
      <c r="H294" s="24"/>
    </row>
    <row r="295" spans="1:8" ht="19.8" thickBot="1" x14ac:dyDescent="0.35">
      <c r="A295" s="78">
        <v>294</v>
      </c>
      <c r="B295" s="61"/>
      <c r="C295" s="61"/>
      <c r="D295" s="61"/>
      <c r="E295" s="57"/>
      <c r="F295" s="33"/>
      <c r="G295" s="23"/>
      <c r="H295" s="24"/>
    </row>
    <row r="296" spans="1:8" ht="19.8" thickBot="1" x14ac:dyDescent="0.35">
      <c r="A296" s="78">
        <v>295</v>
      </c>
      <c r="B296" s="61"/>
      <c r="C296" s="61"/>
      <c r="D296" s="61"/>
      <c r="E296" s="57"/>
      <c r="F296" s="33"/>
      <c r="G296" s="23"/>
      <c r="H296" s="24"/>
    </row>
    <row r="297" spans="1:8" ht="19.8" thickBot="1" x14ac:dyDescent="0.35">
      <c r="A297" s="78">
        <v>296</v>
      </c>
      <c r="B297" s="61"/>
      <c r="C297" s="61"/>
      <c r="D297" s="61"/>
      <c r="E297" s="57"/>
      <c r="F297" s="33"/>
      <c r="G297" s="23"/>
      <c r="H297" s="24"/>
    </row>
    <row r="298" spans="1:8" ht="19.8" thickBot="1" x14ac:dyDescent="0.35">
      <c r="A298" s="78">
        <v>297</v>
      </c>
      <c r="B298" s="61"/>
      <c r="C298" s="61"/>
      <c r="D298" s="61"/>
      <c r="E298" s="57"/>
      <c r="F298" s="33"/>
      <c r="G298" s="23"/>
      <c r="H298" s="24"/>
    </row>
    <row r="299" spans="1:8" ht="19.8" thickBot="1" x14ac:dyDescent="0.35">
      <c r="A299" s="78">
        <v>298</v>
      </c>
      <c r="B299" s="61"/>
      <c r="C299" s="61"/>
      <c r="D299" s="61"/>
      <c r="E299" s="57"/>
      <c r="F299" s="33"/>
      <c r="G299" s="23"/>
      <c r="H299" s="24"/>
    </row>
    <row r="300" spans="1:8" ht="19.8" thickBot="1" x14ac:dyDescent="0.35">
      <c r="A300" s="78">
        <v>299</v>
      </c>
      <c r="B300" s="61"/>
      <c r="C300" s="61"/>
      <c r="D300" s="61"/>
      <c r="E300" s="57"/>
      <c r="F300" s="33"/>
      <c r="G300" s="23"/>
      <c r="H300" s="24"/>
    </row>
    <row r="301" spans="1:8" ht="19.8" thickBot="1" x14ac:dyDescent="0.35">
      <c r="A301" s="78">
        <v>300</v>
      </c>
      <c r="B301" s="61"/>
      <c r="C301" s="61"/>
      <c r="D301" s="61"/>
      <c r="E301" s="57"/>
      <c r="F301" s="33"/>
      <c r="G301" s="23"/>
      <c r="H301" s="24"/>
    </row>
    <row r="302" spans="1:8" ht="19.8" thickBot="1" x14ac:dyDescent="0.35">
      <c r="A302" s="78">
        <v>301</v>
      </c>
      <c r="B302" s="61"/>
      <c r="C302" s="61"/>
      <c r="D302" s="61"/>
      <c r="E302" s="57"/>
      <c r="F302" s="33"/>
      <c r="G302" s="23"/>
      <c r="H302" s="24">
        <v>16</v>
      </c>
    </row>
    <row r="303" spans="1:8" ht="19.8" thickBot="1" x14ac:dyDescent="0.35">
      <c r="A303" s="78">
        <v>302</v>
      </c>
      <c r="B303" s="61"/>
      <c r="C303" s="61"/>
      <c r="D303" s="61"/>
      <c r="E303" s="57"/>
      <c r="F303" s="33"/>
      <c r="G303" s="23"/>
      <c r="H303" s="24"/>
    </row>
    <row r="304" spans="1:8" ht="19.8" thickBot="1" x14ac:dyDescent="0.35">
      <c r="A304" s="78">
        <v>303</v>
      </c>
      <c r="B304" s="61"/>
      <c r="C304" s="61"/>
      <c r="D304" s="61"/>
      <c r="E304" s="57"/>
      <c r="F304" s="33"/>
      <c r="G304" s="23"/>
      <c r="H304" s="24"/>
    </row>
    <row r="305" spans="1:8" ht="19.8" thickBot="1" x14ac:dyDescent="0.35">
      <c r="A305" s="78">
        <v>304</v>
      </c>
      <c r="B305" s="61"/>
      <c r="C305" s="61"/>
      <c r="D305" s="61"/>
      <c r="E305" s="57"/>
      <c r="F305" s="33"/>
      <c r="G305" s="23"/>
      <c r="H305" s="24"/>
    </row>
    <row r="306" spans="1:8" ht="19.8" thickBot="1" x14ac:dyDescent="0.35">
      <c r="A306" s="78">
        <v>305</v>
      </c>
      <c r="B306" s="61"/>
      <c r="C306" s="61"/>
      <c r="D306" s="61"/>
      <c r="E306" s="57"/>
      <c r="F306" s="33"/>
      <c r="G306" s="23"/>
      <c r="H306" s="24"/>
    </row>
    <row r="307" spans="1:8" ht="19.8" thickBot="1" x14ac:dyDescent="0.35">
      <c r="A307" s="78">
        <v>306</v>
      </c>
      <c r="B307" s="61"/>
      <c r="C307" s="61"/>
      <c r="D307" s="61"/>
      <c r="E307" s="57"/>
      <c r="F307" s="33"/>
      <c r="G307" s="23"/>
      <c r="H307" s="24"/>
    </row>
    <row r="308" spans="1:8" ht="19.8" thickBot="1" x14ac:dyDescent="0.35">
      <c r="A308" s="78">
        <v>307</v>
      </c>
      <c r="B308" s="61"/>
      <c r="C308" s="61"/>
      <c r="D308" s="61"/>
      <c r="E308" s="57"/>
      <c r="F308" s="33"/>
      <c r="G308" s="23"/>
      <c r="H308" s="24"/>
    </row>
    <row r="309" spans="1:8" ht="19.8" thickBot="1" x14ac:dyDescent="0.35">
      <c r="A309" s="78">
        <v>308</v>
      </c>
      <c r="B309" s="61"/>
      <c r="C309" s="61"/>
      <c r="D309" s="61"/>
      <c r="E309" s="57"/>
      <c r="F309" s="33"/>
      <c r="G309" s="23"/>
      <c r="H309" s="24"/>
    </row>
    <row r="310" spans="1:8" ht="19.8" thickBot="1" x14ac:dyDescent="0.35">
      <c r="A310" s="78">
        <v>309</v>
      </c>
      <c r="B310" s="61"/>
      <c r="C310" s="61"/>
      <c r="D310" s="61"/>
      <c r="E310" s="57"/>
      <c r="F310" s="33"/>
      <c r="G310" s="23"/>
      <c r="H310" s="24"/>
    </row>
    <row r="311" spans="1:8" ht="19.8" thickBot="1" x14ac:dyDescent="0.35">
      <c r="A311" s="78">
        <v>310</v>
      </c>
      <c r="B311" s="61"/>
      <c r="C311" s="61"/>
      <c r="D311" s="61"/>
      <c r="E311" s="57"/>
      <c r="F311" s="33"/>
      <c r="G311" s="23"/>
      <c r="H311" s="24"/>
    </row>
    <row r="312" spans="1:8" ht="19.8" thickBot="1" x14ac:dyDescent="0.35">
      <c r="A312" s="78">
        <v>311</v>
      </c>
      <c r="B312" s="61"/>
      <c r="C312" s="61"/>
      <c r="D312" s="61"/>
      <c r="E312" s="57"/>
      <c r="F312" s="33"/>
      <c r="G312" s="23"/>
      <c r="H312" s="24"/>
    </row>
    <row r="313" spans="1:8" ht="19.8" thickBot="1" x14ac:dyDescent="0.35">
      <c r="A313" s="78">
        <v>312</v>
      </c>
      <c r="B313" s="61"/>
      <c r="C313" s="61"/>
      <c r="D313" s="61"/>
      <c r="E313" s="57"/>
      <c r="F313" s="33"/>
      <c r="G313" s="23"/>
      <c r="H313" s="24"/>
    </row>
    <row r="314" spans="1:8" ht="19.8" thickBot="1" x14ac:dyDescent="0.35">
      <c r="A314" s="78">
        <v>313</v>
      </c>
      <c r="B314" s="61"/>
      <c r="C314" s="61"/>
      <c r="D314" s="61"/>
      <c r="E314" s="57"/>
      <c r="F314" s="33"/>
      <c r="G314" s="23"/>
      <c r="H314" s="24"/>
    </row>
    <row r="315" spans="1:8" ht="19.8" thickBot="1" x14ac:dyDescent="0.35">
      <c r="A315" s="78">
        <v>314</v>
      </c>
      <c r="B315" s="61"/>
      <c r="C315" s="61"/>
      <c r="D315" s="61"/>
      <c r="E315" s="57"/>
      <c r="F315" s="33"/>
      <c r="G315" s="23"/>
      <c r="H315" s="24"/>
    </row>
    <row r="316" spans="1:8" ht="19.8" thickBot="1" x14ac:dyDescent="0.35">
      <c r="A316" s="78">
        <v>315</v>
      </c>
      <c r="B316" s="61"/>
      <c r="C316" s="61"/>
      <c r="D316" s="61"/>
      <c r="E316" s="57"/>
      <c r="F316" s="33"/>
      <c r="G316" s="23"/>
      <c r="H316" s="24"/>
    </row>
    <row r="317" spans="1:8" ht="19.8" thickBot="1" x14ac:dyDescent="0.35">
      <c r="A317" s="78">
        <v>316</v>
      </c>
      <c r="B317" s="61"/>
      <c r="C317" s="61"/>
      <c r="D317" s="61"/>
      <c r="E317" s="57"/>
      <c r="F317" s="33"/>
      <c r="G317" s="23"/>
      <c r="H317" s="24"/>
    </row>
    <row r="318" spans="1:8" ht="19.8" thickBot="1" x14ac:dyDescent="0.35">
      <c r="A318" s="78">
        <v>317</v>
      </c>
      <c r="B318" s="61"/>
      <c r="C318" s="61"/>
      <c r="D318" s="61"/>
      <c r="E318" s="57"/>
      <c r="F318" s="33"/>
      <c r="G318" s="23"/>
      <c r="H318" s="24"/>
    </row>
    <row r="319" spans="1:8" ht="19.8" thickBot="1" x14ac:dyDescent="0.35">
      <c r="A319" s="78">
        <v>318</v>
      </c>
      <c r="B319" s="61"/>
      <c r="C319" s="61"/>
      <c r="D319" s="61"/>
      <c r="E319" s="57"/>
      <c r="F319" s="33"/>
      <c r="G319" s="23"/>
      <c r="H319" s="24"/>
    </row>
    <row r="320" spans="1:8" ht="19.8" thickBot="1" x14ac:dyDescent="0.35">
      <c r="A320" s="78">
        <v>319</v>
      </c>
      <c r="B320" s="61"/>
      <c r="C320" s="61"/>
      <c r="D320" s="61"/>
      <c r="E320" s="57"/>
      <c r="F320" s="33"/>
      <c r="G320" s="23"/>
      <c r="H320" s="24"/>
    </row>
    <row r="321" spans="1:8" ht="19.8" thickBot="1" x14ac:dyDescent="0.35">
      <c r="A321" s="78">
        <v>320</v>
      </c>
      <c r="B321" s="61"/>
      <c r="C321" s="61"/>
      <c r="D321" s="61"/>
      <c r="E321" s="57"/>
      <c r="F321" s="33"/>
      <c r="G321" s="23"/>
      <c r="H321" s="24"/>
    </row>
    <row r="322" spans="1:8" ht="19.8" thickBot="1" x14ac:dyDescent="0.35">
      <c r="A322" s="78">
        <v>321</v>
      </c>
      <c r="B322" s="61"/>
      <c r="C322" s="61"/>
      <c r="D322" s="61"/>
      <c r="E322" s="57"/>
      <c r="F322" s="33"/>
      <c r="G322" s="23"/>
      <c r="H322" s="24">
        <v>17</v>
      </c>
    </row>
    <row r="323" spans="1:8" ht="19.8" thickBot="1" x14ac:dyDescent="0.35">
      <c r="A323" s="78">
        <v>322</v>
      </c>
      <c r="B323" s="61"/>
      <c r="C323" s="61"/>
      <c r="D323" s="61"/>
      <c r="E323" s="57"/>
      <c r="F323" s="33"/>
      <c r="G323" s="23"/>
      <c r="H323" s="24"/>
    </row>
    <row r="324" spans="1:8" ht="19.8" thickBot="1" x14ac:dyDescent="0.35">
      <c r="A324" s="78">
        <v>323</v>
      </c>
      <c r="B324" s="61"/>
      <c r="C324" s="61"/>
      <c r="D324" s="61"/>
      <c r="E324" s="57"/>
      <c r="F324" s="33"/>
      <c r="G324" s="23"/>
      <c r="H324" s="24"/>
    </row>
    <row r="325" spans="1:8" ht="19.8" thickBot="1" x14ac:dyDescent="0.35">
      <c r="A325" s="78">
        <v>324</v>
      </c>
      <c r="B325" s="61"/>
      <c r="C325" s="61"/>
      <c r="D325" s="61"/>
      <c r="E325" s="57"/>
      <c r="F325" s="33"/>
      <c r="G325" s="23"/>
      <c r="H325" s="24"/>
    </row>
    <row r="326" spans="1:8" ht="19.8" thickBot="1" x14ac:dyDescent="0.35">
      <c r="A326" s="78">
        <v>325</v>
      </c>
      <c r="B326" s="61"/>
      <c r="C326" s="61"/>
      <c r="D326" s="61"/>
      <c r="E326" s="57"/>
      <c r="F326" s="33"/>
      <c r="G326" s="23"/>
      <c r="H326" s="24"/>
    </row>
    <row r="327" spans="1:8" ht="19.8" thickBot="1" x14ac:dyDescent="0.35">
      <c r="A327" s="78">
        <v>326</v>
      </c>
      <c r="B327" s="61"/>
      <c r="C327" s="61"/>
      <c r="D327" s="61"/>
      <c r="E327" s="57"/>
      <c r="F327" s="33"/>
      <c r="G327" s="23"/>
      <c r="H327" s="24"/>
    </row>
    <row r="328" spans="1:8" ht="19.8" thickBot="1" x14ac:dyDescent="0.35">
      <c r="A328" s="78">
        <v>327</v>
      </c>
      <c r="B328" s="61"/>
      <c r="C328" s="61"/>
      <c r="D328" s="61"/>
      <c r="E328" s="57"/>
      <c r="F328" s="33"/>
      <c r="G328" s="23"/>
      <c r="H328" s="24"/>
    </row>
    <row r="329" spans="1:8" ht="19.8" thickBot="1" x14ac:dyDescent="0.35">
      <c r="A329" s="78">
        <v>328</v>
      </c>
      <c r="B329" s="61"/>
      <c r="C329" s="61"/>
      <c r="D329" s="61"/>
      <c r="E329" s="57"/>
      <c r="F329" s="33"/>
      <c r="G329" s="23"/>
      <c r="H329" s="24"/>
    </row>
    <row r="330" spans="1:8" ht="19.8" thickBot="1" x14ac:dyDescent="0.35">
      <c r="A330" s="78">
        <v>329</v>
      </c>
      <c r="B330" s="61"/>
      <c r="C330" s="61"/>
      <c r="D330" s="61"/>
      <c r="E330" s="57"/>
      <c r="F330" s="33"/>
      <c r="G330" s="23"/>
      <c r="H330" s="24"/>
    </row>
    <row r="331" spans="1:8" ht="19.8" thickBot="1" x14ac:dyDescent="0.35">
      <c r="A331" s="78">
        <v>330</v>
      </c>
      <c r="B331" s="61"/>
      <c r="C331" s="61"/>
      <c r="D331" s="61"/>
      <c r="E331" s="57"/>
      <c r="F331" s="33"/>
      <c r="G331" s="23"/>
      <c r="H331" s="24"/>
    </row>
    <row r="332" spans="1:8" ht="19.8" thickBot="1" x14ac:dyDescent="0.35">
      <c r="A332" s="78">
        <v>331</v>
      </c>
      <c r="B332" s="61"/>
      <c r="C332" s="61"/>
      <c r="D332" s="61"/>
      <c r="E332" s="57"/>
      <c r="F332" s="33"/>
      <c r="G332" s="23"/>
      <c r="H332" s="24"/>
    </row>
    <row r="333" spans="1:8" ht="19.8" thickBot="1" x14ac:dyDescent="0.35">
      <c r="A333" s="78">
        <v>332</v>
      </c>
      <c r="B333" s="61"/>
      <c r="C333" s="61"/>
      <c r="D333" s="61"/>
      <c r="E333" s="57"/>
      <c r="F333" s="33"/>
      <c r="G333" s="23"/>
      <c r="H333" s="24"/>
    </row>
    <row r="334" spans="1:8" ht="19.8" thickBot="1" x14ac:dyDescent="0.35">
      <c r="A334" s="78">
        <v>333</v>
      </c>
      <c r="B334" s="61"/>
      <c r="C334" s="61"/>
      <c r="D334" s="61"/>
      <c r="E334" s="57"/>
      <c r="F334" s="33"/>
      <c r="G334" s="23"/>
      <c r="H334" s="24"/>
    </row>
    <row r="335" spans="1:8" ht="19.8" thickBot="1" x14ac:dyDescent="0.35">
      <c r="A335" s="78">
        <v>334</v>
      </c>
      <c r="B335" s="61"/>
      <c r="C335" s="61"/>
      <c r="D335" s="61"/>
      <c r="E335" s="57"/>
      <c r="F335" s="33"/>
      <c r="G335" s="23"/>
      <c r="H335" s="24"/>
    </row>
    <row r="336" spans="1:8" ht="19.8" thickBot="1" x14ac:dyDescent="0.35">
      <c r="A336" s="78">
        <v>335</v>
      </c>
      <c r="B336" s="61"/>
      <c r="C336" s="61"/>
      <c r="D336" s="61"/>
      <c r="E336" s="57"/>
      <c r="F336" s="33"/>
      <c r="G336" s="23"/>
      <c r="H336" s="24"/>
    </row>
    <row r="337" spans="1:8" ht="19.8" thickBot="1" x14ac:dyDescent="0.35">
      <c r="A337" s="78">
        <v>336</v>
      </c>
      <c r="B337" s="61"/>
      <c r="C337" s="61"/>
      <c r="D337" s="61"/>
      <c r="E337" s="57"/>
      <c r="F337" s="33"/>
      <c r="G337" s="23"/>
      <c r="H337" s="24"/>
    </row>
    <row r="338" spans="1:8" ht="19.8" thickBot="1" x14ac:dyDescent="0.35">
      <c r="A338" s="78">
        <v>337</v>
      </c>
      <c r="B338" s="61"/>
      <c r="C338" s="61"/>
      <c r="D338" s="61"/>
      <c r="E338" s="57"/>
      <c r="F338" s="33"/>
      <c r="G338" s="23"/>
      <c r="H338" s="24"/>
    </row>
    <row r="339" spans="1:8" ht="19.8" thickBot="1" x14ac:dyDescent="0.35">
      <c r="A339" s="78">
        <v>338</v>
      </c>
      <c r="B339" s="61"/>
      <c r="C339" s="61"/>
      <c r="D339" s="61"/>
      <c r="E339" s="57"/>
      <c r="F339" s="33"/>
      <c r="G339" s="23"/>
      <c r="H339" s="24"/>
    </row>
    <row r="340" spans="1:8" ht="19.8" thickBot="1" x14ac:dyDescent="0.35">
      <c r="A340" s="78">
        <v>339</v>
      </c>
      <c r="B340" s="61"/>
      <c r="C340" s="61"/>
      <c r="D340" s="61"/>
      <c r="E340" s="57"/>
      <c r="F340" s="33"/>
      <c r="G340" s="23"/>
      <c r="H340" s="24"/>
    </row>
    <row r="341" spans="1:8" ht="19.8" thickBot="1" x14ac:dyDescent="0.35">
      <c r="A341" s="78">
        <v>340</v>
      </c>
      <c r="B341" s="61"/>
      <c r="C341" s="61"/>
      <c r="D341" s="61"/>
      <c r="E341" s="57"/>
      <c r="F341" s="33"/>
      <c r="G341" s="23"/>
      <c r="H341" s="24"/>
    </row>
    <row r="342" spans="1:8" ht="19.8" thickBot="1" x14ac:dyDescent="0.35">
      <c r="A342" s="78">
        <v>341</v>
      </c>
      <c r="B342" s="61"/>
      <c r="C342" s="61"/>
      <c r="D342" s="61"/>
      <c r="E342" s="57"/>
      <c r="F342" s="33"/>
      <c r="G342" s="23"/>
      <c r="H342" s="24">
        <v>18</v>
      </c>
    </row>
    <row r="343" spans="1:8" ht="19.8" thickBot="1" x14ac:dyDescent="0.35">
      <c r="A343" s="78">
        <v>342</v>
      </c>
      <c r="B343" s="61"/>
      <c r="C343" s="61"/>
      <c r="D343" s="61"/>
      <c r="E343" s="57"/>
      <c r="F343" s="33"/>
      <c r="G343" s="23"/>
      <c r="H343" s="24"/>
    </row>
    <row r="344" spans="1:8" ht="19.8" thickBot="1" x14ac:dyDescent="0.35">
      <c r="A344" s="78">
        <v>343</v>
      </c>
      <c r="B344" s="61"/>
      <c r="C344" s="61"/>
      <c r="D344" s="61"/>
      <c r="E344" s="57"/>
      <c r="F344" s="33"/>
      <c r="G344" s="23"/>
      <c r="H344" s="24"/>
    </row>
    <row r="345" spans="1:8" ht="19.8" thickBot="1" x14ac:dyDescent="0.35">
      <c r="A345" s="78">
        <v>344</v>
      </c>
      <c r="B345" s="61"/>
      <c r="C345" s="61"/>
      <c r="D345" s="61"/>
      <c r="E345" s="57"/>
      <c r="F345" s="33"/>
      <c r="G345" s="23"/>
      <c r="H345" s="24"/>
    </row>
    <row r="346" spans="1:8" ht="19.8" thickBot="1" x14ac:dyDescent="0.35">
      <c r="A346" s="78">
        <v>345</v>
      </c>
      <c r="B346" s="61"/>
      <c r="C346" s="61"/>
      <c r="D346" s="61"/>
      <c r="E346" s="57"/>
      <c r="F346" s="33"/>
      <c r="G346" s="23"/>
      <c r="H346" s="24"/>
    </row>
    <row r="347" spans="1:8" ht="19.8" thickBot="1" x14ac:dyDescent="0.35">
      <c r="A347" s="78">
        <v>346</v>
      </c>
      <c r="B347" s="61"/>
      <c r="C347" s="61"/>
      <c r="D347" s="61"/>
      <c r="E347" s="57"/>
      <c r="F347" s="33"/>
      <c r="G347" s="23"/>
      <c r="H347" s="24"/>
    </row>
    <row r="348" spans="1:8" ht="19.8" thickBot="1" x14ac:dyDescent="0.35">
      <c r="A348" s="78">
        <v>347</v>
      </c>
      <c r="B348" s="61"/>
      <c r="C348" s="61"/>
      <c r="D348" s="61"/>
      <c r="E348" s="57"/>
      <c r="F348" s="33"/>
      <c r="G348" s="23"/>
      <c r="H348" s="24"/>
    </row>
    <row r="349" spans="1:8" ht="19.8" thickBot="1" x14ac:dyDescent="0.35">
      <c r="A349" s="78">
        <v>348</v>
      </c>
      <c r="B349" s="61"/>
      <c r="C349" s="61"/>
      <c r="D349" s="61"/>
      <c r="E349" s="57"/>
      <c r="F349" s="33"/>
      <c r="G349" s="23"/>
      <c r="H349" s="24"/>
    </row>
    <row r="350" spans="1:8" ht="19.8" thickBot="1" x14ac:dyDescent="0.35">
      <c r="A350" s="78">
        <v>349</v>
      </c>
      <c r="B350" s="61"/>
      <c r="C350" s="61"/>
      <c r="D350" s="61"/>
      <c r="E350" s="57"/>
      <c r="F350" s="33"/>
      <c r="G350" s="23"/>
      <c r="H350" s="24"/>
    </row>
    <row r="351" spans="1:8" ht="19.8" thickBot="1" x14ac:dyDescent="0.35">
      <c r="A351" s="78">
        <v>350</v>
      </c>
      <c r="B351" s="61"/>
      <c r="C351" s="61"/>
      <c r="D351" s="61"/>
      <c r="E351" s="57"/>
      <c r="F351" s="33"/>
      <c r="G351" s="23"/>
      <c r="H351" s="24"/>
    </row>
    <row r="352" spans="1:8" ht="19.8" thickBot="1" x14ac:dyDescent="0.35">
      <c r="A352" s="78">
        <v>351</v>
      </c>
      <c r="B352" s="61"/>
      <c r="C352" s="61"/>
      <c r="D352" s="61"/>
      <c r="E352" s="57"/>
      <c r="F352" s="33"/>
      <c r="G352" s="23"/>
      <c r="H352" s="24"/>
    </row>
    <row r="353" spans="1:8" ht="19.8" thickBot="1" x14ac:dyDescent="0.35">
      <c r="A353" s="78">
        <v>352</v>
      </c>
      <c r="B353" s="61"/>
      <c r="C353" s="61"/>
      <c r="D353" s="61"/>
      <c r="E353" s="57"/>
      <c r="F353" s="33"/>
      <c r="G353" s="23"/>
      <c r="H353" s="24"/>
    </row>
    <row r="354" spans="1:8" ht="19.8" thickBot="1" x14ac:dyDescent="0.35">
      <c r="A354" s="78">
        <v>353</v>
      </c>
      <c r="B354" s="61"/>
      <c r="C354" s="61"/>
      <c r="D354" s="61"/>
      <c r="E354" s="57"/>
      <c r="F354" s="33"/>
      <c r="G354" s="23"/>
      <c r="H354" s="24"/>
    </row>
    <row r="355" spans="1:8" ht="19.8" thickBot="1" x14ac:dyDescent="0.35">
      <c r="A355" s="78">
        <v>354</v>
      </c>
      <c r="B355" s="61"/>
      <c r="C355" s="61"/>
      <c r="D355" s="61"/>
      <c r="E355" s="57"/>
      <c r="F355" s="33"/>
      <c r="G355" s="23"/>
      <c r="H355" s="24"/>
    </row>
    <row r="356" spans="1:8" ht="19.8" thickBot="1" x14ac:dyDescent="0.35">
      <c r="A356" s="78">
        <v>355</v>
      </c>
      <c r="B356" s="61"/>
      <c r="C356" s="61"/>
      <c r="D356" s="61"/>
      <c r="E356" s="57"/>
      <c r="F356" s="33"/>
      <c r="G356" s="23"/>
      <c r="H356" s="24"/>
    </row>
    <row r="357" spans="1:8" ht="19.8" thickBot="1" x14ac:dyDescent="0.35">
      <c r="A357" s="78">
        <v>356</v>
      </c>
      <c r="B357" s="61"/>
      <c r="C357" s="61"/>
      <c r="D357" s="61"/>
      <c r="E357" s="57"/>
      <c r="F357" s="33"/>
      <c r="G357" s="23"/>
      <c r="H357" s="24"/>
    </row>
    <row r="358" spans="1:8" ht="19.8" thickBot="1" x14ac:dyDescent="0.35">
      <c r="A358" s="78">
        <v>357</v>
      </c>
      <c r="B358" s="61"/>
      <c r="C358" s="61"/>
      <c r="D358" s="61"/>
      <c r="E358" s="57"/>
      <c r="F358" s="33"/>
      <c r="G358" s="23"/>
      <c r="H358" s="24"/>
    </row>
    <row r="359" spans="1:8" ht="19.8" thickBot="1" x14ac:dyDescent="0.35">
      <c r="A359" s="78">
        <v>358</v>
      </c>
      <c r="B359" s="61"/>
      <c r="C359" s="61"/>
      <c r="D359" s="61"/>
      <c r="E359" s="57"/>
      <c r="F359" s="33"/>
      <c r="G359" s="23"/>
      <c r="H359" s="24"/>
    </row>
    <row r="360" spans="1:8" ht="19.8" thickBot="1" x14ac:dyDescent="0.35">
      <c r="A360" s="78">
        <v>359</v>
      </c>
      <c r="B360" s="61"/>
      <c r="C360" s="61"/>
      <c r="D360" s="61"/>
      <c r="E360" s="57"/>
      <c r="F360" s="33"/>
      <c r="G360" s="23"/>
      <c r="H360" s="24"/>
    </row>
    <row r="361" spans="1:8" ht="19.8" thickBot="1" x14ac:dyDescent="0.35">
      <c r="A361" s="78">
        <v>360</v>
      </c>
      <c r="B361" s="61"/>
      <c r="C361" s="61"/>
      <c r="D361" s="61"/>
      <c r="E361" s="57"/>
      <c r="F361" s="33"/>
      <c r="G361" s="23"/>
      <c r="H361" s="24"/>
    </row>
    <row r="362" spans="1:8" ht="19.8" thickBot="1" x14ac:dyDescent="0.35">
      <c r="A362" s="78">
        <v>361</v>
      </c>
      <c r="B362" s="61"/>
      <c r="C362" s="61"/>
      <c r="D362" s="61"/>
      <c r="E362" s="57"/>
      <c r="F362" s="33"/>
      <c r="G362" s="23"/>
      <c r="H362" s="24">
        <v>19</v>
      </c>
    </row>
    <row r="363" spans="1:8" ht="19.8" thickBot="1" x14ac:dyDescent="0.35">
      <c r="A363" s="78">
        <v>362</v>
      </c>
      <c r="B363" s="61"/>
      <c r="C363" s="61"/>
      <c r="D363" s="61"/>
      <c r="E363" s="57"/>
      <c r="F363" s="33"/>
      <c r="G363" s="23"/>
      <c r="H363" s="24"/>
    </row>
    <row r="364" spans="1:8" ht="19.8" thickBot="1" x14ac:dyDescent="0.35">
      <c r="A364" s="78">
        <v>363</v>
      </c>
      <c r="B364" s="61"/>
      <c r="C364" s="61"/>
      <c r="D364" s="61"/>
      <c r="E364" s="57"/>
      <c r="F364" s="33"/>
      <c r="G364" s="23"/>
      <c r="H364" s="24"/>
    </row>
    <row r="365" spans="1:8" ht="19.8" thickBot="1" x14ac:dyDescent="0.35">
      <c r="A365" s="78">
        <v>364</v>
      </c>
      <c r="B365" s="61"/>
      <c r="C365" s="61"/>
      <c r="D365" s="61"/>
      <c r="E365" s="57"/>
      <c r="F365" s="33"/>
      <c r="G365" s="23"/>
      <c r="H365" s="24"/>
    </row>
    <row r="366" spans="1:8" ht="19.8" thickBot="1" x14ac:dyDescent="0.35">
      <c r="A366" s="78">
        <v>365</v>
      </c>
      <c r="B366" s="61"/>
      <c r="C366" s="61"/>
      <c r="D366" s="61"/>
      <c r="E366" s="57"/>
      <c r="F366" s="33"/>
      <c r="G366" s="23"/>
      <c r="H366" s="24"/>
    </row>
    <row r="367" spans="1:8" ht="19.8" thickBot="1" x14ac:dyDescent="0.35">
      <c r="A367" s="78">
        <v>366</v>
      </c>
      <c r="B367" s="61"/>
      <c r="C367" s="61"/>
      <c r="D367" s="61"/>
      <c r="E367" s="57"/>
      <c r="F367" s="33"/>
      <c r="G367" s="23"/>
      <c r="H367" s="24"/>
    </row>
    <row r="368" spans="1:8" ht="19.8" thickBot="1" x14ac:dyDescent="0.35">
      <c r="A368" s="78">
        <v>367</v>
      </c>
      <c r="B368" s="61"/>
      <c r="C368" s="61"/>
      <c r="D368" s="61"/>
      <c r="E368" s="57"/>
      <c r="F368" s="33"/>
      <c r="G368" s="23"/>
      <c r="H368" s="24"/>
    </row>
    <row r="369" spans="1:8" ht="19.8" thickBot="1" x14ac:dyDescent="0.35">
      <c r="A369" s="78">
        <v>368</v>
      </c>
      <c r="B369" s="61"/>
      <c r="C369" s="61"/>
      <c r="D369" s="61"/>
      <c r="E369" s="57"/>
      <c r="F369" s="33"/>
      <c r="G369" s="23"/>
      <c r="H369" s="24"/>
    </row>
    <row r="370" spans="1:8" ht="19.8" thickBot="1" x14ac:dyDescent="0.35">
      <c r="A370" s="78">
        <v>369</v>
      </c>
      <c r="B370" s="61"/>
      <c r="C370" s="61"/>
      <c r="D370" s="61"/>
      <c r="E370" s="57"/>
      <c r="F370" s="33"/>
      <c r="G370" s="23"/>
      <c r="H370" s="24"/>
    </row>
    <row r="371" spans="1:8" ht="19.8" thickBot="1" x14ac:dyDescent="0.35">
      <c r="A371" s="78">
        <v>370</v>
      </c>
      <c r="B371" s="61"/>
      <c r="C371" s="61"/>
      <c r="D371" s="61"/>
      <c r="E371" s="57"/>
      <c r="F371" s="33"/>
      <c r="G371" s="23"/>
      <c r="H371" s="24"/>
    </row>
    <row r="372" spans="1:8" ht="19.8" thickBot="1" x14ac:dyDescent="0.35">
      <c r="A372" s="78">
        <v>371</v>
      </c>
      <c r="B372" s="61"/>
      <c r="C372" s="61"/>
      <c r="D372" s="61"/>
      <c r="E372" s="57"/>
      <c r="F372" s="33"/>
      <c r="G372" s="23"/>
      <c r="H372" s="24"/>
    </row>
    <row r="373" spans="1:8" ht="19.8" thickBot="1" x14ac:dyDescent="0.35">
      <c r="A373" s="78">
        <v>372</v>
      </c>
      <c r="B373" s="61"/>
      <c r="C373" s="61"/>
      <c r="D373" s="61"/>
      <c r="E373" s="57"/>
      <c r="F373" s="33"/>
      <c r="G373" s="23"/>
      <c r="H373" s="24"/>
    </row>
    <row r="374" spans="1:8" ht="19.8" thickBot="1" x14ac:dyDescent="0.35">
      <c r="A374" s="78">
        <v>373</v>
      </c>
      <c r="B374" s="61"/>
      <c r="C374" s="61"/>
      <c r="D374" s="61"/>
      <c r="E374" s="57"/>
      <c r="F374" s="33"/>
      <c r="G374" s="23"/>
      <c r="H374" s="24"/>
    </row>
    <row r="375" spans="1:8" ht="19.8" thickBot="1" x14ac:dyDescent="0.35">
      <c r="A375" s="78">
        <v>374</v>
      </c>
      <c r="B375" s="61"/>
      <c r="C375" s="61"/>
      <c r="D375" s="61"/>
      <c r="E375" s="57"/>
      <c r="F375" s="33"/>
      <c r="G375" s="23"/>
      <c r="H375" s="24"/>
    </row>
    <row r="376" spans="1:8" ht="19.8" thickBot="1" x14ac:dyDescent="0.35">
      <c r="A376" s="78">
        <v>375</v>
      </c>
      <c r="B376" s="61"/>
      <c r="C376" s="61"/>
      <c r="D376" s="61"/>
      <c r="E376" s="57"/>
      <c r="F376" s="33"/>
      <c r="G376" s="23"/>
      <c r="H376" s="24"/>
    </row>
    <row r="377" spans="1:8" ht="19.8" thickBot="1" x14ac:dyDescent="0.35">
      <c r="A377" s="78">
        <v>376</v>
      </c>
      <c r="B377" s="61"/>
      <c r="C377" s="61"/>
      <c r="D377" s="61"/>
      <c r="E377" s="57"/>
      <c r="F377" s="33"/>
      <c r="G377" s="23"/>
      <c r="H377" s="24"/>
    </row>
    <row r="378" spans="1:8" ht="19.8" thickBot="1" x14ac:dyDescent="0.35">
      <c r="A378" s="78">
        <v>377</v>
      </c>
      <c r="B378" s="61"/>
      <c r="C378" s="61"/>
      <c r="D378" s="61"/>
      <c r="E378" s="57"/>
      <c r="F378" s="33"/>
      <c r="G378" s="23"/>
      <c r="H378" s="24"/>
    </row>
    <row r="379" spans="1:8" ht="19.8" thickBot="1" x14ac:dyDescent="0.35">
      <c r="A379" s="78">
        <v>378</v>
      </c>
      <c r="B379" s="61"/>
      <c r="C379" s="61"/>
      <c r="D379" s="61"/>
      <c r="E379" s="57"/>
      <c r="F379" s="33"/>
      <c r="G379" s="23"/>
      <c r="H379" s="24"/>
    </row>
    <row r="380" spans="1:8" ht="19.8" thickBot="1" x14ac:dyDescent="0.35">
      <c r="A380" s="78">
        <v>379</v>
      </c>
      <c r="B380" s="61"/>
      <c r="C380" s="61"/>
      <c r="D380" s="61"/>
      <c r="E380" s="57"/>
      <c r="F380" s="33"/>
      <c r="G380" s="23"/>
      <c r="H380" s="24"/>
    </row>
    <row r="381" spans="1:8" ht="19.8" thickBot="1" x14ac:dyDescent="0.35">
      <c r="A381" s="78">
        <v>380</v>
      </c>
      <c r="B381" s="61"/>
      <c r="C381" s="61"/>
      <c r="D381" s="61"/>
      <c r="E381" s="57"/>
      <c r="F381" s="33"/>
      <c r="G381" s="23"/>
      <c r="H381" s="24"/>
    </row>
    <row r="382" spans="1:8" ht="19.8" thickBot="1" x14ac:dyDescent="0.35">
      <c r="A382" s="78">
        <v>381</v>
      </c>
      <c r="B382" s="61"/>
      <c r="C382" s="61"/>
      <c r="D382" s="61"/>
      <c r="E382" s="57"/>
      <c r="F382" s="33"/>
      <c r="G382" s="23"/>
      <c r="H382" s="24">
        <v>20</v>
      </c>
    </row>
    <row r="383" spans="1:8" ht="19.8" thickBot="1" x14ac:dyDescent="0.35">
      <c r="A383" s="78">
        <v>382</v>
      </c>
      <c r="B383" s="61"/>
      <c r="C383" s="61"/>
      <c r="D383" s="61"/>
      <c r="E383" s="57"/>
      <c r="F383" s="33"/>
      <c r="G383" s="23"/>
      <c r="H383" s="24"/>
    </row>
    <row r="384" spans="1:8" ht="19.8" thickBot="1" x14ac:dyDescent="0.35">
      <c r="A384" s="78">
        <v>383</v>
      </c>
      <c r="B384" s="61"/>
      <c r="C384" s="61"/>
      <c r="D384" s="61"/>
      <c r="E384" s="57"/>
      <c r="F384" s="33"/>
      <c r="G384" s="23"/>
      <c r="H384" s="24"/>
    </row>
    <row r="385" spans="1:8" ht="19.8" thickBot="1" x14ac:dyDescent="0.35">
      <c r="A385" s="78">
        <v>384</v>
      </c>
      <c r="B385" s="61"/>
      <c r="C385" s="61"/>
      <c r="D385" s="61"/>
      <c r="E385" s="57"/>
      <c r="F385" s="33"/>
      <c r="G385" s="23"/>
      <c r="H385" s="24"/>
    </row>
    <row r="386" spans="1:8" ht="19.8" thickBot="1" x14ac:dyDescent="0.35">
      <c r="A386" s="78">
        <v>385</v>
      </c>
      <c r="B386" s="61"/>
      <c r="C386" s="61"/>
      <c r="D386" s="61"/>
      <c r="E386" s="57"/>
      <c r="F386" s="33"/>
      <c r="G386" s="23"/>
      <c r="H386" s="24"/>
    </row>
    <row r="387" spans="1:8" ht="19.8" thickBot="1" x14ac:dyDescent="0.35">
      <c r="A387" s="78">
        <v>386</v>
      </c>
      <c r="B387" s="61"/>
      <c r="C387" s="61"/>
      <c r="D387" s="61"/>
      <c r="E387" s="57"/>
      <c r="F387" s="33"/>
      <c r="G387" s="23"/>
      <c r="H387" s="24"/>
    </row>
    <row r="388" spans="1:8" ht="19.8" thickBot="1" x14ac:dyDescent="0.35">
      <c r="A388" s="78">
        <v>387</v>
      </c>
      <c r="B388" s="61"/>
      <c r="C388" s="61"/>
      <c r="D388" s="61"/>
      <c r="E388" s="57"/>
      <c r="F388" s="33"/>
      <c r="G388" s="23"/>
      <c r="H388" s="24"/>
    </row>
    <row r="389" spans="1:8" ht="19.8" thickBot="1" x14ac:dyDescent="0.35">
      <c r="A389" s="78">
        <v>388</v>
      </c>
      <c r="B389" s="61"/>
      <c r="C389" s="61"/>
      <c r="D389" s="61"/>
      <c r="E389" s="57"/>
      <c r="F389" s="33"/>
      <c r="G389" s="23"/>
      <c r="H389" s="24"/>
    </row>
    <row r="390" spans="1:8" ht="19.8" thickBot="1" x14ac:dyDescent="0.35">
      <c r="A390" s="78">
        <v>389</v>
      </c>
      <c r="B390" s="61"/>
      <c r="C390" s="61"/>
      <c r="D390" s="61"/>
      <c r="E390" s="57"/>
      <c r="F390" s="33"/>
      <c r="G390" s="23"/>
      <c r="H390" s="24"/>
    </row>
    <row r="391" spans="1:8" ht="19.8" thickBot="1" x14ac:dyDescent="0.35">
      <c r="A391" s="78">
        <v>390</v>
      </c>
      <c r="B391" s="61"/>
      <c r="C391" s="61"/>
      <c r="D391" s="61"/>
      <c r="E391" s="57"/>
      <c r="F391" s="33"/>
      <c r="G391" s="23"/>
      <c r="H391" s="24"/>
    </row>
    <row r="392" spans="1:8" ht="19.8" thickBot="1" x14ac:dyDescent="0.35">
      <c r="A392" s="78">
        <v>391</v>
      </c>
      <c r="B392" s="61"/>
      <c r="C392" s="61"/>
      <c r="D392" s="61"/>
      <c r="E392" s="57"/>
      <c r="F392" s="33"/>
      <c r="G392" s="23"/>
      <c r="H392" s="24"/>
    </row>
    <row r="393" spans="1:8" ht="19.8" thickBot="1" x14ac:dyDescent="0.35">
      <c r="A393" s="78">
        <v>392</v>
      </c>
      <c r="B393" s="61"/>
      <c r="C393" s="61"/>
      <c r="D393" s="61"/>
      <c r="E393" s="57"/>
      <c r="F393" s="33"/>
      <c r="G393" s="23"/>
      <c r="H393" s="24"/>
    </row>
    <row r="394" spans="1:8" ht="19.8" thickBot="1" x14ac:dyDescent="0.35">
      <c r="A394" s="78">
        <v>393</v>
      </c>
      <c r="B394" s="61"/>
      <c r="C394" s="61"/>
      <c r="D394" s="61"/>
      <c r="E394" s="57"/>
      <c r="F394" s="33"/>
      <c r="G394" s="23"/>
      <c r="H394" s="24"/>
    </row>
    <row r="395" spans="1:8" ht="19.8" thickBot="1" x14ac:dyDescent="0.35">
      <c r="A395" s="78">
        <v>394</v>
      </c>
      <c r="B395" s="61"/>
      <c r="C395" s="61"/>
      <c r="D395" s="61"/>
      <c r="E395" s="57"/>
      <c r="F395" s="33"/>
      <c r="G395" s="23"/>
      <c r="H395" s="24"/>
    </row>
    <row r="396" spans="1:8" ht="19.8" thickBot="1" x14ac:dyDescent="0.35">
      <c r="A396" s="78">
        <v>395</v>
      </c>
      <c r="B396" s="61"/>
      <c r="C396" s="61"/>
      <c r="D396" s="61"/>
      <c r="E396" s="57"/>
      <c r="F396" s="33"/>
      <c r="G396" s="23"/>
      <c r="H396" s="24"/>
    </row>
    <row r="397" spans="1:8" ht="19.8" thickBot="1" x14ac:dyDescent="0.35">
      <c r="A397" s="78">
        <v>396</v>
      </c>
      <c r="B397" s="61"/>
      <c r="C397" s="61"/>
      <c r="D397" s="61"/>
      <c r="E397" s="57"/>
      <c r="F397" s="33"/>
      <c r="G397" s="23"/>
      <c r="H397" s="24"/>
    </row>
    <row r="398" spans="1:8" ht="19.8" thickBot="1" x14ac:dyDescent="0.35">
      <c r="A398" s="78">
        <v>397</v>
      </c>
      <c r="B398" s="61"/>
      <c r="C398" s="61"/>
      <c r="D398" s="61"/>
      <c r="E398" s="57"/>
      <c r="F398" s="33"/>
      <c r="G398" s="23"/>
      <c r="H398" s="24"/>
    </row>
    <row r="399" spans="1:8" ht="19.8" thickBot="1" x14ac:dyDescent="0.35">
      <c r="A399" s="78">
        <v>398</v>
      </c>
      <c r="B399" s="61"/>
      <c r="C399" s="61"/>
      <c r="D399" s="61"/>
      <c r="E399" s="57"/>
      <c r="F399" s="33"/>
      <c r="G399" s="23"/>
      <c r="H399" s="24"/>
    </row>
    <row r="400" spans="1:8" ht="19.8" thickBot="1" x14ac:dyDescent="0.35">
      <c r="A400" s="78">
        <v>399</v>
      </c>
      <c r="B400" s="61"/>
      <c r="C400" s="61"/>
      <c r="D400" s="61"/>
      <c r="E400" s="57"/>
      <c r="F400" s="33"/>
      <c r="G400" s="23"/>
      <c r="H400" s="24"/>
    </row>
    <row r="401" spans="1:8" ht="19.8" thickBot="1" x14ac:dyDescent="0.35">
      <c r="A401" s="78">
        <v>400</v>
      </c>
      <c r="B401" s="61"/>
      <c r="C401" s="61"/>
      <c r="D401" s="61"/>
      <c r="E401" s="57"/>
      <c r="F401" s="33"/>
      <c r="G401" s="23"/>
      <c r="H401" s="24"/>
    </row>
    <row r="402" spans="1:8" ht="19.8" thickBot="1" x14ac:dyDescent="0.35">
      <c r="A402" s="78">
        <v>401</v>
      </c>
      <c r="B402" s="61"/>
      <c r="C402" s="61"/>
      <c r="D402" s="61"/>
      <c r="E402" s="57"/>
      <c r="F402" s="33"/>
      <c r="G402" s="23"/>
      <c r="H402" s="24">
        <v>21</v>
      </c>
    </row>
    <row r="403" spans="1:8" ht="19.8" thickBot="1" x14ac:dyDescent="0.35">
      <c r="A403" s="78">
        <v>402</v>
      </c>
      <c r="B403" s="61"/>
      <c r="C403" s="61"/>
      <c r="D403" s="61"/>
      <c r="E403" s="57"/>
      <c r="F403" s="33"/>
      <c r="G403" s="23"/>
      <c r="H403" s="24"/>
    </row>
    <row r="404" spans="1:8" ht="19.8" thickBot="1" x14ac:dyDescent="0.35">
      <c r="A404" s="78">
        <v>403</v>
      </c>
      <c r="B404" s="61"/>
      <c r="C404" s="61"/>
      <c r="D404" s="61"/>
      <c r="E404" s="57"/>
      <c r="F404" s="33"/>
      <c r="G404" s="23"/>
      <c r="H404" s="24"/>
    </row>
    <row r="405" spans="1:8" ht="19.8" thickBot="1" x14ac:dyDescent="0.35">
      <c r="A405" s="78">
        <v>404</v>
      </c>
      <c r="B405" s="61"/>
      <c r="C405" s="61"/>
      <c r="D405" s="61"/>
      <c r="E405" s="57"/>
      <c r="F405" s="33"/>
      <c r="G405" s="23"/>
      <c r="H405" s="24"/>
    </row>
    <row r="406" spans="1:8" ht="19.8" thickBot="1" x14ac:dyDescent="0.35">
      <c r="A406" s="78">
        <v>405</v>
      </c>
      <c r="B406" s="61"/>
      <c r="C406" s="61"/>
      <c r="D406" s="61"/>
      <c r="E406" s="57"/>
      <c r="F406" s="33"/>
      <c r="G406" s="23"/>
      <c r="H406" s="24"/>
    </row>
    <row r="407" spans="1:8" ht="19.8" thickBot="1" x14ac:dyDescent="0.35">
      <c r="A407" s="78">
        <v>406</v>
      </c>
      <c r="B407" s="61"/>
      <c r="C407" s="61"/>
      <c r="D407" s="61"/>
      <c r="E407" s="57"/>
      <c r="F407" s="33"/>
      <c r="G407" s="23"/>
      <c r="H407" s="24"/>
    </row>
    <row r="408" spans="1:8" ht="19.8" thickBot="1" x14ac:dyDescent="0.35">
      <c r="A408" s="78">
        <v>407</v>
      </c>
      <c r="B408" s="61"/>
      <c r="C408" s="61"/>
      <c r="D408" s="61"/>
      <c r="E408" s="57"/>
      <c r="F408" s="33"/>
      <c r="G408" s="23"/>
      <c r="H408" s="24"/>
    </row>
    <row r="409" spans="1:8" ht="19.8" thickBot="1" x14ac:dyDescent="0.35">
      <c r="A409" s="78">
        <v>408</v>
      </c>
      <c r="B409" s="61"/>
      <c r="C409" s="61"/>
      <c r="D409" s="61"/>
      <c r="E409" s="57"/>
      <c r="F409" s="33"/>
      <c r="G409" s="23"/>
      <c r="H409" s="24"/>
    </row>
    <row r="410" spans="1:8" ht="19.8" thickBot="1" x14ac:dyDescent="0.35">
      <c r="A410" s="78">
        <v>409</v>
      </c>
      <c r="B410" s="61"/>
      <c r="C410" s="61"/>
      <c r="D410" s="61"/>
      <c r="E410" s="57"/>
      <c r="F410" s="33"/>
      <c r="G410" s="23"/>
      <c r="H410" s="24"/>
    </row>
    <row r="411" spans="1:8" ht="19.8" thickBot="1" x14ac:dyDescent="0.35">
      <c r="A411" s="78">
        <v>410</v>
      </c>
      <c r="B411" s="61"/>
      <c r="C411" s="61"/>
      <c r="D411" s="61"/>
      <c r="E411" s="57"/>
      <c r="F411" s="33"/>
      <c r="G411" s="23"/>
      <c r="H411" s="24"/>
    </row>
    <row r="412" spans="1:8" ht="19.8" thickBot="1" x14ac:dyDescent="0.35">
      <c r="A412" s="78">
        <v>411</v>
      </c>
      <c r="B412" s="61"/>
      <c r="C412" s="61"/>
      <c r="D412" s="61"/>
      <c r="E412" s="57"/>
      <c r="F412" s="33"/>
      <c r="G412" s="23"/>
      <c r="H412" s="24"/>
    </row>
    <row r="413" spans="1:8" ht="19.8" thickBot="1" x14ac:dyDescent="0.35">
      <c r="A413" s="78">
        <v>412</v>
      </c>
      <c r="B413" s="61"/>
      <c r="C413" s="61"/>
      <c r="D413" s="61"/>
      <c r="E413" s="57"/>
      <c r="F413" s="33"/>
      <c r="G413" s="23"/>
      <c r="H413" s="24"/>
    </row>
    <row r="414" spans="1:8" ht="19.8" thickBot="1" x14ac:dyDescent="0.35">
      <c r="A414" s="78">
        <v>413</v>
      </c>
      <c r="B414" s="61"/>
      <c r="C414" s="61"/>
      <c r="D414" s="61"/>
      <c r="E414" s="57"/>
      <c r="F414" s="33"/>
      <c r="G414" s="23"/>
      <c r="H414" s="24"/>
    </row>
    <row r="415" spans="1:8" ht="19.8" thickBot="1" x14ac:dyDescent="0.35">
      <c r="A415" s="78">
        <v>414</v>
      </c>
      <c r="B415" s="61"/>
      <c r="C415" s="61"/>
      <c r="D415" s="61"/>
      <c r="E415" s="57"/>
      <c r="F415" s="33"/>
      <c r="G415" s="23"/>
      <c r="H415" s="24"/>
    </row>
    <row r="416" spans="1:8" ht="19.8" thickBot="1" x14ac:dyDescent="0.35">
      <c r="A416" s="78">
        <v>415</v>
      </c>
      <c r="B416" s="61"/>
      <c r="C416" s="61"/>
      <c r="D416" s="61"/>
      <c r="E416" s="57"/>
      <c r="F416" s="33"/>
      <c r="G416" s="23"/>
      <c r="H416" s="24"/>
    </row>
    <row r="417" spans="1:8" ht="19.8" thickBot="1" x14ac:dyDescent="0.35">
      <c r="A417" s="78">
        <v>416</v>
      </c>
      <c r="B417" s="61"/>
      <c r="C417" s="61"/>
      <c r="D417" s="61"/>
      <c r="E417" s="57"/>
      <c r="F417" s="33"/>
      <c r="G417" s="23"/>
      <c r="H417" s="24"/>
    </row>
    <row r="418" spans="1:8" ht="19.8" thickBot="1" x14ac:dyDescent="0.35">
      <c r="A418" s="78">
        <v>417</v>
      </c>
      <c r="B418" s="61"/>
      <c r="C418" s="61"/>
      <c r="D418" s="61"/>
      <c r="E418" s="57"/>
      <c r="F418" s="33"/>
      <c r="G418" s="23"/>
      <c r="H418" s="24"/>
    </row>
    <row r="419" spans="1:8" ht="19.8" thickBot="1" x14ac:dyDescent="0.35">
      <c r="A419" s="78">
        <v>418</v>
      </c>
      <c r="B419" s="61"/>
      <c r="C419" s="61"/>
      <c r="D419" s="61"/>
      <c r="E419" s="57"/>
      <c r="F419" s="33"/>
      <c r="G419" s="23"/>
      <c r="H419" s="24"/>
    </row>
    <row r="420" spans="1:8" ht="19.8" thickBot="1" x14ac:dyDescent="0.35">
      <c r="A420" s="78">
        <v>419</v>
      </c>
      <c r="B420" s="61"/>
      <c r="C420" s="61"/>
      <c r="D420" s="61"/>
      <c r="E420" s="57"/>
      <c r="F420" s="33"/>
      <c r="G420" s="23"/>
      <c r="H420" s="24"/>
    </row>
    <row r="421" spans="1:8" ht="19.8" thickBot="1" x14ac:dyDescent="0.35">
      <c r="A421" s="78">
        <v>420</v>
      </c>
      <c r="B421" s="61"/>
      <c r="C421" s="61"/>
      <c r="D421" s="61"/>
      <c r="E421" s="57"/>
      <c r="F421" s="33"/>
      <c r="G421" s="23"/>
      <c r="H421" s="24"/>
    </row>
    <row r="422" spans="1:8" ht="19.8" thickBot="1" x14ac:dyDescent="0.35">
      <c r="A422" s="78">
        <v>421</v>
      </c>
      <c r="B422" s="61"/>
      <c r="C422" s="61"/>
      <c r="D422" s="61"/>
      <c r="E422" s="57"/>
      <c r="F422" s="33"/>
      <c r="G422" s="23"/>
      <c r="H422" s="24">
        <v>22</v>
      </c>
    </row>
    <row r="423" spans="1:8" ht="19.8" thickBot="1" x14ac:dyDescent="0.35">
      <c r="A423" s="78">
        <v>422</v>
      </c>
      <c r="B423" s="61"/>
      <c r="C423" s="61"/>
      <c r="D423" s="61"/>
      <c r="E423" s="57"/>
      <c r="F423" s="33"/>
      <c r="G423" s="23"/>
      <c r="H423" s="24"/>
    </row>
    <row r="424" spans="1:8" ht="19.8" thickBot="1" x14ac:dyDescent="0.35">
      <c r="A424" s="78">
        <v>423</v>
      </c>
      <c r="B424" s="61"/>
      <c r="C424" s="61"/>
      <c r="D424" s="61"/>
      <c r="E424" s="57"/>
      <c r="F424" s="33"/>
      <c r="G424" s="23"/>
      <c r="H424" s="24"/>
    </row>
    <row r="425" spans="1:8" ht="19.8" thickBot="1" x14ac:dyDescent="0.35">
      <c r="A425" s="78">
        <v>424</v>
      </c>
      <c r="B425" s="61"/>
      <c r="C425" s="61"/>
      <c r="D425" s="61"/>
      <c r="E425" s="57"/>
      <c r="F425" s="33"/>
      <c r="G425" s="23"/>
      <c r="H425" s="24"/>
    </row>
    <row r="426" spans="1:8" ht="19.8" thickBot="1" x14ac:dyDescent="0.35">
      <c r="A426" s="78">
        <v>425</v>
      </c>
      <c r="B426" s="61"/>
      <c r="C426" s="61"/>
      <c r="D426" s="61"/>
      <c r="E426" s="57"/>
      <c r="F426" s="33"/>
      <c r="G426" s="23"/>
      <c r="H426" s="24"/>
    </row>
    <row r="427" spans="1:8" ht="19.8" thickBot="1" x14ac:dyDescent="0.35">
      <c r="A427" s="78">
        <v>426</v>
      </c>
      <c r="B427" s="61"/>
      <c r="C427" s="61"/>
      <c r="D427" s="61"/>
      <c r="E427" s="57"/>
      <c r="F427" s="33"/>
      <c r="G427" s="23"/>
      <c r="H427" s="24"/>
    </row>
    <row r="428" spans="1:8" ht="19.8" thickBot="1" x14ac:dyDescent="0.35">
      <c r="A428" s="78">
        <v>427</v>
      </c>
      <c r="B428" s="61"/>
      <c r="C428" s="61"/>
      <c r="D428" s="61"/>
      <c r="E428" s="57"/>
      <c r="F428" s="33"/>
      <c r="G428" s="23"/>
      <c r="H428" s="24"/>
    </row>
    <row r="429" spans="1:8" ht="19.8" thickBot="1" x14ac:dyDescent="0.35">
      <c r="A429" s="78">
        <v>428</v>
      </c>
      <c r="B429" s="61"/>
      <c r="C429" s="61"/>
      <c r="D429" s="61"/>
      <c r="E429" s="57"/>
      <c r="F429" s="33"/>
      <c r="G429" s="23"/>
      <c r="H429" s="24"/>
    </row>
    <row r="430" spans="1:8" ht="19.8" thickBot="1" x14ac:dyDescent="0.35">
      <c r="A430" s="78">
        <v>429</v>
      </c>
      <c r="B430" s="61"/>
      <c r="C430" s="61"/>
      <c r="D430" s="61"/>
      <c r="E430" s="57"/>
      <c r="F430" s="33"/>
      <c r="G430" s="23"/>
      <c r="H430" s="24"/>
    </row>
    <row r="431" spans="1:8" ht="19.8" thickBot="1" x14ac:dyDescent="0.35">
      <c r="A431" s="78">
        <v>430</v>
      </c>
      <c r="B431" s="61"/>
      <c r="C431" s="61"/>
      <c r="D431" s="61"/>
      <c r="E431" s="57"/>
      <c r="F431" s="33"/>
      <c r="G431" s="23"/>
      <c r="H431" s="24"/>
    </row>
    <row r="432" spans="1:8" ht="19.8" thickBot="1" x14ac:dyDescent="0.35">
      <c r="A432" s="78">
        <v>431</v>
      </c>
      <c r="B432" s="61"/>
      <c r="C432" s="61"/>
      <c r="D432" s="61"/>
      <c r="E432" s="57"/>
      <c r="F432" s="33"/>
      <c r="G432" s="23"/>
      <c r="H432" s="24"/>
    </row>
    <row r="433" spans="1:8" ht="19.8" thickBot="1" x14ac:dyDescent="0.35">
      <c r="A433" s="78">
        <v>432</v>
      </c>
      <c r="B433" s="61"/>
      <c r="C433" s="61"/>
      <c r="D433" s="61"/>
      <c r="E433" s="57"/>
      <c r="F433" s="33"/>
      <c r="G433" s="23"/>
      <c r="H433" s="24"/>
    </row>
    <row r="434" spans="1:8" ht="19.8" thickBot="1" x14ac:dyDescent="0.35">
      <c r="A434" s="78">
        <v>433</v>
      </c>
      <c r="B434" s="61"/>
      <c r="C434" s="61"/>
      <c r="D434" s="61"/>
      <c r="E434" s="57"/>
      <c r="F434" s="33"/>
      <c r="G434" s="23"/>
      <c r="H434" s="24"/>
    </row>
    <row r="435" spans="1:8" ht="19.8" thickBot="1" x14ac:dyDescent="0.35">
      <c r="A435" s="78">
        <v>434</v>
      </c>
      <c r="B435" s="61"/>
      <c r="C435" s="61"/>
      <c r="D435" s="61"/>
      <c r="E435" s="57"/>
      <c r="F435" s="33"/>
      <c r="G435" s="23"/>
      <c r="H435" s="24"/>
    </row>
    <row r="436" spans="1:8" ht="19.8" thickBot="1" x14ac:dyDescent="0.35">
      <c r="A436" s="78">
        <v>435</v>
      </c>
      <c r="B436" s="61"/>
      <c r="C436" s="61"/>
      <c r="D436" s="61"/>
      <c r="E436" s="57"/>
      <c r="F436" s="33"/>
      <c r="G436" s="23"/>
      <c r="H436" s="24"/>
    </row>
    <row r="437" spans="1:8" ht="19.8" thickBot="1" x14ac:dyDescent="0.35">
      <c r="A437" s="78">
        <v>436</v>
      </c>
      <c r="B437" s="61"/>
      <c r="C437" s="61"/>
      <c r="D437" s="61"/>
      <c r="E437" s="57"/>
      <c r="F437" s="33"/>
      <c r="G437" s="23"/>
      <c r="H437" s="24"/>
    </row>
    <row r="438" spans="1:8" ht="19.8" thickBot="1" x14ac:dyDescent="0.35">
      <c r="A438" s="78">
        <v>437</v>
      </c>
      <c r="B438" s="61"/>
      <c r="C438" s="61"/>
      <c r="D438" s="61"/>
      <c r="E438" s="57"/>
      <c r="F438" s="33"/>
      <c r="G438" s="23"/>
      <c r="H438" s="24"/>
    </row>
    <row r="439" spans="1:8" ht="19.8" thickBot="1" x14ac:dyDescent="0.35">
      <c r="A439" s="78">
        <v>438</v>
      </c>
      <c r="B439" s="61"/>
      <c r="C439" s="61"/>
      <c r="D439" s="61"/>
      <c r="E439" s="57"/>
      <c r="F439" s="33"/>
      <c r="G439" s="23"/>
      <c r="H439" s="24"/>
    </row>
    <row r="440" spans="1:8" ht="19.8" thickBot="1" x14ac:dyDescent="0.35">
      <c r="A440" s="78">
        <v>439</v>
      </c>
      <c r="B440" s="61"/>
      <c r="C440" s="61"/>
      <c r="D440" s="61"/>
      <c r="E440" s="57"/>
      <c r="F440" s="33"/>
      <c r="G440" s="23"/>
      <c r="H440" s="24"/>
    </row>
    <row r="441" spans="1:8" ht="19.8" thickBot="1" x14ac:dyDescent="0.35">
      <c r="A441" s="78">
        <v>440</v>
      </c>
      <c r="B441" s="61"/>
      <c r="C441" s="61"/>
      <c r="D441" s="61"/>
      <c r="E441" s="57"/>
      <c r="F441" s="33"/>
      <c r="G441" s="23"/>
      <c r="H441" s="24"/>
    </row>
    <row r="442" spans="1:8" ht="19.8" thickBot="1" x14ac:dyDescent="0.35">
      <c r="A442" s="78">
        <v>441</v>
      </c>
      <c r="B442" s="61"/>
      <c r="C442" s="61"/>
      <c r="D442" s="61"/>
      <c r="E442" s="57"/>
      <c r="F442" s="33"/>
      <c r="G442" s="23"/>
      <c r="H442" s="24">
        <v>23</v>
      </c>
    </row>
    <row r="443" spans="1:8" ht="19.8" thickBot="1" x14ac:dyDescent="0.35">
      <c r="A443" s="78">
        <v>442</v>
      </c>
      <c r="B443" s="61"/>
      <c r="C443" s="61"/>
      <c r="D443" s="61"/>
      <c r="E443" s="57"/>
      <c r="F443" s="33"/>
      <c r="G443" s="23"/>
      <c r="H443" s="24"/>
    </row>
    <row r="444" spans="1:8" ht="19.8" thickBot="1" x14ac:dyDescent="0.35">
      <c r="A444" s="78">
        <v>443</v>
      </c>
      <c r="B444" s="61"/>
      <c r="C444" s="61"/>
      <c r="D444" s="61"/>
      <c r="E444" s="57"/>
      <c r="F444" s="33"/>
      <c r="G444" s="23"/>
      <c r="H444" s="24"/>
    </row>
    <row r="445" spans="1:8" ht="19.8" thickBot="1" x14ac:dyDescent="0.35">
      <c r="A445" s="78">
        <v>444</v>
      </c>
      <c r="B445" s="61"/>
      <c r="C445" s="61"/>
      <c r="D445" s="61"/>
      <c r="E445" s="57"/>
      <c r="F445" s="33"/>
      <c r="G445" s="23"/>
      <c r="H445" s="24"/>
    </row>
    <row r="446" spans="1:8" ht="19.8" thickBot="1" x14ac:dyDescent="0.35">
      <c r="A446" s="78">
        <v>445</v>
      </c>
      <c r="B446" s="61"/>
      <c r="C446" s="61"/>
      <c r="D446" s="61"/>
      <c r="E446" s="57"/>
      <c r="F446" s="33"/>
      <c r="G446" s="23"/>
      <c r="H446" s="24"/>
    </row>
    <row r="447" spans="1:8" ht="19.8" thickBot="1" x14ac:dyDescent="0.35">
      <c r="A447" s="78">
        <v>446</v>
      </c>
      <c r="B447" s="61"/>
      <c r="C447" s="61"/>
      <c r="D447" s="61"/>
      <c r="E447" s="57"/>
      <c r="F447" s="33"/>
      <c r="G447" s="23"/>
      <c r="H447" s="24"/>
    </row>
    <row r="448" spans="1:8" ht="19.8" thickBot="1" x14ac:dyDescent="0.35">
      <c r="A448" s="78">
        <v>447</v>
      </c>
      <c r="B448" s="61"/>
      <c r="C448" s="61"/>
      <c r="D448" s="61"/>
      <c r="E448" s="57"/>
      <c r="F448" s="33"/>
      <c r="G448" s="23"/>
      <c r="H448" s="24"/>
    </row>
    <row r="449" spans="1:8" ht="19.8" thickBot="1" x14ac:dyDescent="0.35">
      <c r="A449" s="78">
        <v>448</v>
      </c>
      <c r="B449" s="61"/>
      <c r="C449" s="61"/>
      <c r="D449" s="61"/>
      <c r="E449" s="57"/>
      <c r="F449" s="33"/>
      <c r="G449" s="23"/>
      <c r="H449" s="24"/>
    </row>
    <row r="450" spans="1:8" ht="19.8" thickBot="1" x14ac:dyDescent="0.35">
      <c r="A450" s="78">
        <v>449</v>
      </c>
      <c r="B450" s="61"/>
      <c r="C450" s="61"/>
      <c r="D450" s="61"/>
      <c r="E450" s="57"/>
      <c r="F450" s="33"/>
      <c r="G450" s="23"/>
      <c r="H450" s="24"/>
    </row>
    <row r="451" spans="1:8" ht="19.8" thickBot="1" x14ac:dyDescent="0.35">
      <c r="A451" s="78">
        <v>450</v>
      </c>
      <c r="B451" s="61"/>
      <c r="C451" s="61"/>
      <c r="D451" s="61"/>
      <c r="E451" s="57"/>
      <c r="F451" s="33"/>
      <c r="G451" s="23"/>
      <c r="H451" s="24"/>
    </row>
    <row r="452" spans="1:8" ht="19.8" thickBot="1" x14ac:dyDescent="0.35">
      <c r="A452" s="78">
        <v>451</v>
      </c>
      <c r="B452" s="61"/>
      <c r="C452" s="61"/>
      <c r="D452" s="61"/>
      <c r="E452" s="57"/>
      <c r="F452" s="33"/>
      <c r="G452" s="23"/>
      <c r="H452" s="24"/>
    </row>
    <row r="453" spans="1:8" ht="19.8" thickBot="1" x14ac:dyDescent="0.35">
      <c r="A453" s="78">
        <v>452</v>
      </c>
      <c r="B453" s="61"/>
      <c r="C453" s="61"/>
      <c r="D453" s="61"/>
      <c r="E453" s="57"/>
      <c r="F453" s="33"/>
      <c r="G453" s="23"/>
      <c r="H453" s="24"/>
    </row>
    <row r="454" spans="1:8" ht="19.8" thickBot="1" x14ac:dyDescent="0.35">
      <c r="A454" s="78">
        <v>453</v>
      </c>
      <c r="B454" s="61"/>
      <c r="C454" s="61"/>
      <c r="D454" s="61"/>
      <c r="E454" s="57"/>
      <c r="F454" s="33"/>
      <c r="G454" s="23"/>
      <c r="H454" s="24"/>
    </row>
    <row r="455" spans="1:8" ht="19.8" thickBot="1" x14ac:dyDescent="0.35">
      <c r="A455" s="78">
        <v>454</v>
      </c>
      <c r="B455" s="61"/>
      <c r="C455" s="61"/>
      <c r="D455" s="61"/>
      <c r="E455" s="57"/>
      <c r="F455" s="33"/>
      <c r="G455" s="23"/>
      <c r="H455" s="24"/>
    </row>
    <row r="456" spans="1:8" ht="19.8" thickBot="1" x14ac:dyDescent="0.35">
      <c r="A456" s="78">
        <v>455</v>
      </c>
      <c r="B456" s="61"/>
      <c r="C456" s="61"/>
      <c r="D456" s="61"/>
      <c r="E456" s="57"/>
      <c r="F456" s="33"/>
      <c r="G456" s="23"/>
      <c r="H456" s="24"/>
    </row>
    <row r="457" spans="1:8" ht="19.8" thickBot="1" x14ac:dyDescent="0.35">
      <c r="A457" s="78">
        <v>456</v>
      </c>
      <c r="B457" s="61"/>
      <c r="C457" s="61"/>
      <c r="D457" s="61"/>
      <c r="E457" s="57"/>
      <c r="F457" s="33"/>
      <c r="G457" s="23"/>
      <c r="H457" s="24"/>
    </row>
    <row r="458" spans="1:8" ht="19.8" thickBot="1" x14ac:dyDescent="0.35">
      <c r="A458" s="78">
        <v>457</v>
      </c>
      <c r="B458" s="61"/>
      <c r="C458" s="61"/>
      <c r="D458" s="61"/>
      <c r="E458" s="57"/>
      <c r="F458" s="33"/>
      <c r="G458" s="23"/>
      <c r="H458" s="24"/>
    </row>
    <row r="459" spans="1:8" ht="19.8" thickBot="1" x14ac:dyDescent="0.35">
      <c r="A459" s="78">
        <v>458</v>
      </c>
      <c r="B459" s="61"/>
      <c r="C459" s="61"/>
      <c r="D459" s="61"/>
      <c r="E459" s="57"/>
      <c r="F459" s="33"/>
      <c r="G459" s="23"/>
      <c r="H459" s="24"/>
    </row>
    <row r="460" spans="1:8" ht="19.8" thickBot="1" x14ac:dyDescent="0.35">
      <c r="A460" s="78">
        <v>459</v>
      </c>
      <c r="B460" s="61"/>
      <c r="C460" s="61"/>
      <c r="D460" s="61"/>
      <c r="E460" s="57"/>
      <c r="F460" s="33"/>
      <c r="G460" s="23"/>
      <c r="H460" s="24"/>
    </row>
    <row r="461" spans="1:8" ht="19.8" thickBot="1" x14ac:dyDescent="0.35">
      <c r="A461" s="78">
        <v>460</v>
      </c>
      <c r="B461" s="61"/>
      <c r="C461" s="61"/>
      <c r="D461" s="61"/>
      <c r="E461" s="57"/>
      <c r="F461" s="33"/>
      <c r="G461" s="23"/>
      <c r="H461" s="24"/>
    </row>
    <row r="462" spans="1:8" ht="19.8" thickBot="1" x14ac:dyDescent="0.35">
      <c r="A462" s="78">
        <v>461</v>
      </c>
      <c r="B462" s="61"/>
      <c r="C462" s="61"/>
      <c r="D462" s="61"/>
      <c r="E462" s="57"/>
      <c r="F462" s="33"/>
      <c r="G462" s="23"/>
      <c r="H462" s="24">
        <v>24</v>
      </c>
    </row>
    <row r="463" spans="1:8" ht="19.8" thickBot="1" x14ac:dyDescent="0.35">
      <c r="A463" s="78">
        <v>462</v>
      </c>
      <c r="B463" s="61"/>
      <c r="C463" s="61"/>
      <c r="D463" s="61"/>
      <c r="E463" s="57"/>
      <c r="F463" s="33"/>
      <c r="G463" s="23"/>
      <c r="H463" s="24"/>
    </row>
    <row r="464" spans="1:8" ht="19.8" thickBot="1" x14ac:dyDescent="0.35">
      <c r="A464" s="78">
        <v>463</v>
      </c>
      <c r="B464" s="61"/>
      <c r="C464" s="61"/>
      <c r="D464" s="61"/>
      <c r="E464" s="57"/>
      <c r="F464" s="33"/>
      <c r="G464" s="23"/>
      <c r="H464" s="24"/>
    </row>
    <row r="465" spans="1:8" ht="19.8" thickBot="1" x14ac:dyDescent="0.35">
      <c r="A465" s="78">
        <v>464</v>
      </c>
      <c r="B465" s="61"/>
      <c r="C465" s="61"/>
      <c r="D465" s="61"/>
      <c r="E465" s="57"/>
      <c r="F465" s="33"/>
      <c r="G465" s="23"/>
      <c r="H465" s="24"/>
    </row>
    <row r="466" spans="1:8" ht="19.8" thickBot="1" x14ac:dyDescent="0.35">
      <c r="A466" s="78">
        <v>465</v>
      </c>
      <c r="B466" s="61"/>
      <c r="C466" s="61"/>
      <c r="D466" s="61"/>
      <c r="E466" s="57"/>
      <c r="F466" s="33"/>
      <c r="G466" s="23"/>
      <c r="H466" s="24"/>
    </row>
    <row r="467" spans="1:8" ht="19.8" thickBot="1" x14ac:dyDescent="0.35">
      <c r="A467" s="78">
        <v>466</v>
      </c>
      <c r="B467" s="61"/>
      <c r="C467" s="61"/>
      <c r="D467" s="61"/>
      <c r="E467" s="57"/>
      <c r="F467" s="33"/>
      <c r="G467" s="23"/>
      <c r="H467" s="24"/>
    </row>
    <row r="468" spans="1:8" ht="19.8" thickBot="1" x14ac:dyDescent="0.35">
      <c r="A468" s="78">
        <v>467</v>
      </c>
      <c r="B468" s="61"/>
      <c r="C468" s="61"/>
      <c r="D468" s="61"/>
      <c r="E468" s="57"/>
      <c r="F468" s="33"/>
      <c r="G468" s="23"/>
      <c r="H468" s="24"/>
    </row>
    <row r="469" spans="1:8" ht="19.8" thickBot="1" x14ac:dyDescent="0.35">
      <c r="A469" s="78">
        <v>468</v>
      </c>
      <c r="B469" s="61"/>
      <c r="C469" s="61"/>
      <c r="D469" s="61"/>
      <c r="E469" s="57"/>
      <c r="F469" s="33"/>
      <c r="G469" s="23"/>
      <c r="H469" s="24"/>
    </row>
    <row r="470" spans="1:8" ht="19.8" thickBot="1" x14ac:dyDescent="0.35">
      <c r="A470" s="78">
        <v>469</v>
      </c>
      <c r="B470" s="61"/>
      <c r="C470" s="61"/>
      <c r="D470" s="61"/>
      <c r="E470" s="57"/>
      <c r="F470" s="33"/>
      <c r="G470" s="23"/>
      <c r="H470" s="24"/>
    </row>
    <row r="471" spans="1:8" ht="19.8" thickBot="1" x14ac:dyDescent="0.35">
      <c r="A471" s="78">
        <v>470</v>
      </c>
      <c r="B471" s="61"/>
      <c r="C471" s="61"/>
      <c r="D471" s="61"/>
      <c r="E471" s="57"/>
      <c r="F471" s="33"/>
      <c r="G471" s="23"/>
      <c r="H471" s="24"/>
    </row>
    <row r="472" spans="1:8" ht="19.8" thickBot="1" x14ac:dyDescent="0.35">
      <c r="A472" s="78">
        <v>471</v>
      </c>
      <c r="B472" s="61"/>
      <c r="C472" s="61"/>
      <c r="D472" s="61"/>
      <c r="E472" s="57"/>
      <c r="F472" s="33"/>
      <c r="G472" s="23"/>
      <c r="H472" s="24"/>
    </row>
    <row r="473" spans="1:8" ht="19.8" thickBot="1" x14ac:dyDescent="0.35">
      <c r="A473" s="78">
        <v>472</v>
      </c>
      <c r="B473" s="61"/>
      <c r="C473" s="61"/>
      <c r="D473" s="61"/>
      <c r="E473" s="57"/>
      <c r="F473" s="33"/>
      <c r="G473" s="23"/>
      <c r="H473" s="24"/>
    </row>
    <row r="474" spans="1:8" ht="19.8" thickBot="1" x14ac:dyDescent="0.35">
      <c r="A474" s="78">
        <v>473</v>
      </c>
      <c r="B474" s="61"/>
      <c r="C474" s="61"/>
      <c r="D474" s="61"/>
      <c r="E474" s="57"/>
      <c r="F474" s="33"/>
      <c r="G474" s="23"/>
      <c r="H474" s="24"/>
    </row>
    <row r="475" spans="1:8" ht="19.8" thickBot="1" x14ac:dyDescent="0.35">
      <c r="A475" s="78">
        <v>474</v>
      </c>
      <c r="B475" s="61"/>
      <c r="C475" s="61"/>
      <c r="D475" s="61"/>
      <c r="E475" s="57"/>
      <c r="F475" s="33"/>
      <c r="G475" s="23"/>
      <c r="H475" s="24"/>
    </row>
    <row r="476" spans="1:8" ht="19.8" thickBot="1" x14ac:dyDescent="0.35">
      <c r="A476" s="78">
        <v>475</v>
      </c>
      <c r="B476" s="61"/>
      <c r="C476" s="61"/>
      <c r="D476" s="61"/>
      <c r="E476" s="57"/>
      <c r="F476" s="33"/>
      <c r="G476" s="23"/>
      <c r="H476" s="24"/>
    </row>
    <row r="477" spans="1:8" ht="19.8" thickBot="1" x14ac:dyDescent="0.35">
      <c r="A477" s="78">
        <v>476</v>
      </c>
      <c r="B477" s="61"/>
      <c r="C477" s="61"/>
      <c r="D477" s="61"/>
      <c r="E477" s="57"/>
      <c r="F477" s="33"/>
      <c r="G477" s="23"/>
      <c r="H477" s="24"/>
    </row>
    <row r="478" spans="1:8" ht="19.8" thickBot="1" x14ac:dyDescent="0.35">
      <c r="A478" s="78">
        <v>477</v>
      </c>
      <c r="B478" s="61"/>
      <c r="C478" s="61"/>
      <c r="D478" s="61"/>
      <c r="E478" s="57"/>
      <c r="F478" s="33"/>
      <c r="G478" s="23"/>
      <c r="H478" s="24"/>
    </row>
    <row r="479" spans="1:8" ht="19.8" thickBot="1" x14ac:dyDescent="0.35">
      <c r="A479" s="78">
        <v>478</v>
      </c>
      <c r="B479" s="61"/>
      <c r="C479" s="61"/>
      <c r="D479" s="61"/>
      <c r="E479" s="57"/>
      <c r="F479" s="33"/>
      <c r="G479" s="23"/>
      <c r="H479" s="24"/>
    </row>
    <row r="480" spans="1:8" ht="19.8" thickBot="1" x14ac:dyDescent="0.35">
      <c r="A480" s="78">
        <v>479</v>
      </c>
      <c r="B480" s="61"/>
      <c r="C480" s="61"/>
      <c r="D480" s="61"/>
      <c r="E480" s="57"/>
      <c r="F480" s="33"/>
      <c r="G480" s="23"/>
      <c r="H480" s="24"/>
    </row>
    <row r="481" spans="1:8" ht="19.8" thickBot="1" x14ac:dyDescent="0.35">
      <c r="A481" s="78">
        <v>480</v>
      </c>
      <c r="B481" s="61"/>
      <c r="C481" s="61"/>
      <c r="D481" s="61"/>
      <c r="E481" s="57"/>
      <c r="F481" s="33"/>
      <c r="G481" s="23"/>
      <c r="H481" s="24"/>
    </row>
    <row r="482" spans="1:8" ht="19.8" thickBot="1" x14ac:dyDescent="0.35">
      <c r="A482" s="78">
        <v>481</v>
      </c>
      <c r="B482" s="61"/>
      <c r="C482" s="61"/>
      <c r="D482" s="61"/>
      <c r="E482" s="57"/>
      <c r="F482" s="33"/>
      <c r="G482" s="23"/>
      <c r="H482" s="24">
        <v>25</v>
      </c>
    </row>
    <row r="483" spans="1:8" ht="19.8" thickBot="1" x14ac:dyDescent="0.35">
      <c r="A483" s="78">
        <v>482</v>
      </c>
      <c r="B483" s="61"/>
      <c r="C483" s="61"/>
      <c r="D483" s="61"/>
      <c r="E483" s="57"/>
      <c r="F483" s="33"/>
      <c r="G483" s="23"/>
      <c r="H483" s="24"/>
    </row>
    <row r="484" spans="1:8" ht="19.8" thickBot="1" x14ac:dyDescent="0.35">
      <c r="A484" s="78">
        <v>483</v>
      </c>
      <c r="B484" s="61"/>
      <c r="C484" s="61"/>
      <c r="D484" s="61"/>
      <c r="E484" s="57"/>
      <c r="F484" s="33"/>
      <c r="G484" s="23"/>
      <c r="H484" s="24"/>
    </row>
    <row r="485" spans="1:8" ht="19.8" thickBot="1" x14ac:dyDescent="0.35">
      <c r="A485" s="78">
        <v>484</v>
      </c>
      <c r="B485" s="61"/>
      <c r="C485" s="61"/>
      <c r="D485" s="61"/>
      <c r="E485" s="57"/>
      <c r="F485" s="33"/>
      <c r="G485" s="23"/>
      <c r="H485" s="24"/>
    </row>
    <row r="486" spans="1:8" ht="19.8" thickBot="1" x14ac:dyDescent="0.35">
      <c r="A486" s="78">
        <v>485</v>
      </c>
      <c r="B486" s="61"/>
      <c r="C486" s="61"/>
      <c r="D486" s="61"/>
      <c r="E486" s="57"/>
      <c r="F486" s="33"/>
      <c r="G486" s="23"/>
      <c r="H486" s="24"/>
    </row>
    <row r="487" spans="1:8" ht="19.8" thickBot="1" x14ac:dyDescent="0.35">
      <c r="A487" s="78">
        <v>486</v>
      </c>
      <c r="B487" s="61"/>
      <c r="C487" s="61"/>
      <c r="D487" s="61"/>
      <c r="E487" s="57"/>
      <c r="F487" s="33"/>
      <c r="G487" s="23"/>
      <c r="H487" s="24"/>
    </row>
    <row r="488" spans="1:8" ht="19.8" thickBot="1" x14ac:dyDescent="0.35">
      <c r="A488" s="78">
        <v>487</v>
      </c>
      <c r="B488" s="61"/>
      <c r="C488" s="61"/>
      <c r="D488" s="61"/>
      <c r="E488" s="57"/>
      <c r="F488" s="33"/>
      <c r="G488" s="23"/>
      <c r="H488" s="24"/>
    </row>
    <row r="489" spans="1:8" ht="19.8" thickBot="1" x14ac:dyDescent="0.35">
      <c r="A489" s="78">
        <v>488</v>
      </c>
      <c r="B489" s="61"/>
      <c r="C489" s="61"/>
      <c r="D489" s="61"/>
      <c r="E489" s="57"/>
      <c r="F489" s="33"/>
      <c r="G489" s="23"/>
      <c r="H489" s="24"/>
    </row>
    <row r="490" spans="1:8" ht="19.8" thickBot="1" x14ac:dyDescent="0.35">
      <c r="A490" s="78">
        <v>489</v>
      </c>
      <c r="B490" s="61"/>
      <c r="C490" s="61"/>
      <c r="D490" s="61"/>
      <c r="E490" s="57"/>
      <c r="F490" s="33"/>
      <c r="G490" s="23"/>
      <c r="H490" s="24"/>
    </row>
    <row r="491" spans="1:8" ht="19.8" thickBot="1" x14ac:dyDescent="0.35">
      <c r="A491" s="78">
        <v>490</v>
      </c>
      <c r="B491" s="61"/>
      <c r="C491" s="61"/>
      <c r="D491" s="61"/>
      <c r="E491" s="57"/>
      <c r="F491" s="33"/>
      <c r="G491" s="23"/>
      <c r="H491" s="24"/>
    </row>
    <row r="492" spans="1:8" ht="19.8" thickBot="1" x14ac:dyDescent="0.35">
      <c r="A492" s="78">
        <v>491</v>
      </c>
      <c r="B492" s="61"/>
      <c r="C492" s="61"/>
      <c r="D492" s="61"/>
      <c r="E492" s="57"/>
      <c r="F492" s="33"/>
      <c r="G492" s="23"/>
      <c r="H492" s="24"/>
    </row>
    <row r="493" spans="1:8" ht="19.8" thickBot="1" x14ac:dyDescent="0.35">
      <c r="A493" s="78">
        <v>492</v>
      </c>
      <c r="B493" s="61"/>
      <c r="C493" s="61"/>
      <c r="D493" s="61"/>
      <c r="E493" s="57"/>
      <c r="F493" s="33"/>
      <c r="G493" s="23"/>
      <c r="H493" s="24"/>
    </row>
    <row r="494" spans="1:8" ht="19.8" thickBot="1" x14ac:dyDescent="0.35">
      <c r="A494" s="78">
        <v>493</v>
      </c>
      <c r="B494" s="61"/>
      <c r="C494" s="61"/>
      <c r="D494" s="61"/>
      <c r="E494" s="57"/>
      <c r="F494" s="33"/>
      <c r="G494" s="23"/>
      <c r="H494" s="24"/>
    </row>
    <row r="495" spans="1:8" ht="19.8" thickBot="1" x14ac:dyDescent="0.35">
      <c r="A495" s="78">
        <v>494</v>
      </c>
      <c r="B495" s="61"/>
      <c r="C495" s="61"/>
      <c r="D495" s="61"/>
      <c r="E495" s="57"/>
      <c r="F495" s="33"/>
      <c r="G495" s="23"/>
      <c r="H495" s="24"/>
    </row>
    <row r="496" spans="1:8" ht="19.8" thickBot="1" x14ac:dyDescent="0.35">
      <c r="A496" s="78">
        <v>495</v>
      </c>
      <c r="B496" s="61"/>
      <c r="C496" s="61"/>
      <c r="D496" s="61"/>
      <c r="E496" s="57"/>
      <c r="F496" s="33"/>
      <c r="G496" s="23"/>
      <c r="H496" s="24"/>
    </row>
    <row r="497" spans="1:8" ht="19.8" thickBot="1" x14ac:dyDescent="0.35">
      <c r="A497" s="78">
        <v>496</v>
      </c>
      <c r="B497" s="61"/>
      <c r="C497" s="61"/>
      <c r="D497" s="61"/>
      <c r="E497" s="57"/>
      <c r="F497" s="33"/>
      <c r="G497" s="23"/>
      <c r="H497" s="24"/>
    </row>
    <row r="498" spans="1:8" ht="19.8" thickBot="1" x14ac:dyDescent="0.35">
      <c r="A498" s="78">
        <v>497</v>
      </c>
      <c r="B498" s="61"/>
      <c r="C498" s="61"/>
      <c r="D498" s="61"/>
      <c r="E498" s="57"/>
      <c r="F498" s="33"/>
      <c r="G498" s="23"/>
      <c r="H498" s="24"/>
    </row>
    <row r="499" spans="1:8" ht="19.8" thickBot="1" x14ac:dyDescent="0.35">
      <c r="A499" s="78">
        <v>498</v>
      </c>
      <c r="B499" s="61"/>
      <c r="C499" s="61"/>
      <c r="D499" s="61"/>
      <c r="E499" s="57"/>
      <c r="F499" s="33"/>
      <c r="G499" s="23"/>
      <c r="H499" s="24"/>
    </row>
    <row r="500" spans="1:8" ht="19.8" thickBot="1" x14ac:dyDescent="0.35">
      <c r="A500" s="78">
        <v>499</v>
      </c>
      <c r="B500" s="61"/>
      <c r="C500" s="61"/>
      <c r="D500" s="61"/>
      <c r="E500" s="57"/>
      <c r="F500" s="33"/>
      <c r="G500" s="23"/>
      <c r="H500" s="24"/>
    </row>
    <row r="501" spans="1:8" ht="19.8" thickBot="1" x14ac:dyDescent="0.35">
      <c r="A501" s="78">
        <v>500</v>
      </c>
      <c r="B501" s="61"/>
      <c r="C501" s="61"/>
      <c r="D501" s="61"/>
      <c r="E501" s="57"/>
      <c r="F501" s="33"/>
      <c r="G501" s="23"/>
      <c r="H501" s="24"/>
    </row>
    <row r="502" spans="1:8" ht="19.2" x14ac:dyDescent="0.3">
      <c r="A502" s="78">
        <v>501</v>
      </c>
      <c r="B502" s="62"/>
      <c r="C502" s="62"/>
      <c r="D502" s="62"/>
    </row>
    <row r="503" spans="1:8" ht="19.2" x14ac:dyDescent="0.3">
      <c r="A503" s="78">
        <v>502</v>
      </c>
      <c r="B503" s="62"/>
      <c r="C503" s="62"/>
      <c r="D503" s="62"/>
    </row>
    <row r="504" spans="1:8" ht="19.2" x14ac:dyDescent="0.3">
      <c r="A504" s="78">
        <v>503</v>
      </c>
      <c r="B504" s="62"/>
      <c r="C504" s="62"/>
      <c r="D504" s="62"/>
    </row>
    <row r="505" spans="1:8" ht="19.2" x14ac:dyDescent="0.3">
      <c r="A505" s="78">
        <v>504</v>
      </c>
      <c r="B505" s="62"/>
      <c r="C505" s="62"/>
      <c r="D505" s="62"/>
    </row>
    <row r="506" spans="1:8" ht="19.2" x14ac:dyDescent="0.3">
      <c r="A506" s="78">
        <v>505</v>
      </c>
      <c r="B506" s="62"/>
      <c r="C506" s="62"/>
      <c r="D506" s="62"/>
    </row>
    <row r="507" spans="1:8" ht="19.2" x14ac:dyDescent="0.3">
      <c r="A507" s="78">
        <v>506</v>
      </c>
      <c r="B507" s="62"/>
      <c r="C507" s="62"/>
      <c r="D507" s="62"/>
    </row>
    <row r="508" spans="1:8" ht="19.2" x14ac:dyDescent="0.3">
      <c r="A508" s="78">
        <v>507</v>
      </c>
      <c r="B508" s="62"/>
      <c r="C508" s="62"/>
      <c r="D508" s="62"/>
    </row>
    <row r="509" spans="1:8" ht="19.2" x14ac:dyDescent="0.3">
      <c r="A509" s="78">
        <v>508</v>
      </c>
      <c r="B509" s="62"/>
      <c r="C509" s="62"/>
      <c r="D509" s="62"/>
    </row>
    <row r="510" spans="1:8" ht="19.2" x14ac:dyDescent="0.3">
      <c r="A510" s="78">
        <v>509</v>
      </c>
      <c r="B510" s="62"/>
      <c r="C510" s="62"/>
      <c r="D510" s="62"/>
    </row>
    <row r="511" spans="1:8" ht="19.2" x14ac:dyDescent="0.3">
      <c r="A511" s="78">
        <v>510</v>
      </c>
      <c r="B511" s="62"/>
      <c r="C511" s="62"/>
      <c r="D511" s="62"/>
    </row>
    <row r="512" spans="1:8" ht="19.2" x14ac:dyDescent="0.3">
      <c r="A512" s="78">
        <v>511</v>
      </c>
      <c r="B512" s="62"/>
      <c r="C512" s="62"/>
      <c r="D512" s="62"/>
    </row>
    <row r="513" spans="1:4" ht="19.2" x14ac:dyDescent="0.3">
      <c r="A513" s="78">
        <v>512</v>
      </c>
      <c r="B513" s="62"/>
      <c r="C513" s="62"/>
      <c r="D513" s="62"/>
    </row>
    <row r="514" spans="1:4" ht="19.2" x14ac:dyDescent="0.3">
      <c r="A514" s="78">
        <v>513</v>
      </c>
      <c r="B514" s="62"/>
      <c r="C514" s="62"/>
      <c r="D514" s="62"/>
    </row>
    <row r="515" spans="1:4" ht="19.2" x14ac:dyDescent="0.3">
      <c r="A515" s="78">
        <v>514</v>
      </c>
      <c r="B515" s="62"/>
      <c r="C515" s="62"/>
      <c r="D515" s="62"/>
    </row>
    <row r="516" spans="1:4" ht="19.2" x14ac:dyDescent="0.3">
      <c r="A516" s="78">
        <v>515</v>
      </c>
      <c r="B516" s="62"/>
      <c r="C516" s="62"/>
      <c r="D516" s="62"/>
    </row>
    <row r="517" spans="1:4" ht="19.2" x14ac:dyDescent="0.3">
      <c r="A517" s="78">
        <v>516</v>
      </c>
      <c r="B517" s="62"/>
      <c r="C517" s="62"/>
      <c r="D517" s="62"/>
    </row>
    <row r="518" spans="1:4" ht="19.2" x14ac:dyDescent="0.3">
      <c r="A518" s="78">
        <v>517</v>
      </c>
      <c r="B518" s="62"/>
      <c r="C518" s="62"/>
      <c r="D518" s="62"/>
    </row>
    <row r="519" spans="1:4" ht="19.2" x14ac:dyDescent="0.3">
      <c r="A519" s="78">
        <v>518</v>
      </c>
      <c r="B519" s="62"/>
      <c r="C519" s="62"/>
      <c r="D519" s="62"/>
    </row>
    <row r="520" spans="1:4" ht="19.2" x14ac:dyDescent="0.3">
      <c r="A520" s="78">
        <v>519</v>
      </c>
      <c r="B520" s="62"/>
      <c r="C520" s="62"/>
      <c r="D520" s="62"/>
    </row>
    <row r="521" spans="1:4" ht="19.2" x14ac:dyDescent="0.3">
      <c r="A521" s="78">
        <v>520</v>
      </c>
      <c r="B521" s="62"/>
      <c r="C521" s="62"/>
      <c r="D521" s="62"/>
    </row>
    <row r="522" spans="1:4" ht="19.2" x14ac:dyDescent="0.3">
      <c r="A522" s="78">
        <v>521</v>
      </c>
      <c r="B522" s="62"/>
      <c r="C522" s="62"/>
      <c r="D522" s="62"/>
    </row>
    <row r="523" spans="1:4" ht="19.2" x14ac:dyDescent="0.3">
      <c r="A523" s="78">
        <v>522</v>
      </c>
      <c r="B523" s="62"/>
      <c r="C523" s="62"/>
      <c r="D523" s="62"/>
    </row>
    <row r="524" spans="1:4" ht="19.2" x14ac:dyDescent="0.3">
      <c r="A524" s="78">
        <v>523</v>
      </c>
      <c r="B524" s="62"/>
      <c r="C524" s="62"/>
      <c r="D524" s="62"/>
    </row>
    <row r="525" spans="1:4" ht="19.2" x14ac:dyDescent="0.3">
      <c r="A525" s="78">
        <v>524</v>
      </c>
      <c r="B525" s="62"/>
      <c r="C525" s="62"/>
      <c r="D525" s="62"/>
    </row>
    <row r="526" spans="1:4" ht="19.2" x14ac:dyDescent="0.3">
      <c r="A526" s="78">
        <v>525</v>
      </c>
      <c r="B526" s="62"/>
      <c r="C526" s="62"/>
      <c r="D526" s="62"/>
    </row>
    <row r="527" spans="1:4" ht="19.2" x14ac:dyDescent="0.3">
      <c r="A527" s="78">
        <v>526</v>
      </c>
      <c r="B527" s="62"/>
      <c r="C527" s="62"/>
      <c r="D527" s="62"/>
    </row>
    <row r="528" spans="1:4" ht="19.2" x14ac:dyDescent="0.3">
      <c r="A528" s="78">
        <v>527</v>
      </c>
      <c r="B528" s="62"/>
      <c r="C528" s="62"/>
      <c r="D528" s="62"/>
    </row>
    <row r="529" spans="1:4" ht="19.2" x14ac:dyDescent="0.3">
      <c r="A529" s="78">
        <v>528</v>
      </c>
      <c r="B529" s="62"/>
      <c r="C529" s="62"/>
      <c r="D529" s="62"/>
    </row>
    <row r="530" spans="1:4" ht="19.2" x14ac:dyDescent="0.3">
      <c r="A530" s="78">
        <v>529</v>
      </c>
      <c r="B530" s="62"/>
      <c r="C530" s="62"/>
      <c r="D530" s="62"/>
    </row>
    <row r="531" spans="1:4" ht="19.2" x14ac:dyDescent="0.3">
      <c r="A531" s="78">
        <v>530</v>
      </c>
      <c r="B531" s="62"/>
      <c r="C531" s="62"/>
      <c r="D531" s="62"/>
    </row>
    <row r="532" spans="1:4" ht="19.2" x14ac:dyDescent="0.3">
      <c r="A532" s="78">
        <v>531</v>
      </c>
      <c r="B532" s="62"/>
      <c r="C532" s="62"/>
      <c r="D532" s="62"/>
    </row>
    <row r="533" spans="1:4" ht="19.2" x14ac:dyDescent="0.3">
      <c r="A533" s="78">
        <v>532</v>
      </c>
      <c r="B533" s="62"/>
      <c r="C533" s="62"/>
      <c r="D533" s="62"/>
    </row>
    <row r="534" spans="1:4" ht="19.2" x14ac:dyDescent="0.3">
      <c r="A534" s="78">
        <v>533</v>
      </c>
      <c r="B534" s="62"/>
      <c r="C534" s="62"/>
      <c r="D534" s="62"/>
    </row>
    <row r="535" spans="1:4" ht="19.2" x14ac:dyDescent="0.3">
      <c r="A535" s="78">
        <v>534</v>
      </c>
      <c r="B535" s="62"/>
      <c r="C535" s="62"/>
      <c r="D535" s="62"/>
    </row>
    <row r="536" spans="1:4" ht="19.2" x14ac:dyDescent="0.3">
      <c r="A536" s="78">
        <v>535</v>
      </c>
      <c r="B536" s="62"/>
      <c r="C536" s="62"/>
      <c r="D536" s="62"/>
    </row>
    <row r="537" spans="1:4" ht="19.2" x14ac:dyDescent="0.3">
      <c r="A537" s="78">
        <v>536</v>
      </c>
      <c r="B537" s="62"/>
      <c r="C537" s="62"/>
      <c r="D537" s="62"/>
    </row>
    <row r="538" spans="1:4" ht="19.2" x14ac:dyDescent="0.3">
      <c r="A538" s="78">
        <v>537</v>
      </c>
      <c r="B538" s="62"/>
      <c r="C538" s="62"/>
      <c r="D538" s="62"/>
    </row>
    <row r="539" spans="1:4" ht="19.2" x14ac:dyDescent="0.3">
      <c r="A539" s="78">
        <v>538</v>
      </c>
      <c r="B539" s="62"/>
      <c r="C539" s="62"/>
      <c r="D539" s="62"/>
    </row>
    <row r="540" spans="1:4" ht="19.2" x14ac:dyDescent="0.3">
      <c r="A540" s="78">
        <v>539</v>
      </c>
      <c r="B540" s="62"/>
      <c r="C540" s="62"/>
      <c r="D540" s="62"/>
    </row>
    <row r="541" spans="1:4" ht="19.2" x14ac:dyDescent="0.3">
      <c r="A541" s="78">
        <v>540</v>
      </c>
      <c r="B541" s="62"/>
      <c r="C541" s="62"/>
      <c r="D541" s="62"/>
    </row>
    <row r="542" spans="1:4" ht="19.2" x14ac:dyDescent="0.3">
      <c r="A542" s="78">
        <v>541</v>
      </c>
      <c r="B542" s="62"/>
      <c r="C542" s="62"/>
      <c r="D542" s="62"/>
    </row>
    <row r="543" spans="1:4" ht="19.2" x14ac:dyDescent="0.3">
      <c r="A543" s="78">
        <v>542</v>
      </c>
      <c r="B543" s="62"/>
      <c r="C543" s="62"/>
      <c r="D543" s="62"/>
    </row>
    <row r="544" spans="1:4" ht="19.2" x14ac:dyDescent="0.3">
      <c r="A544" s="78">
        <v>543</v>
      </c>
      <c r="B544" s="62"/>
      <c r="C544" s="62"/>
      <c r="D544" s="62"/>
    </row>
    <row r="545" spans="1:4" ht="19.2" x14ac:dyDescent="0.3">
      <c r="A545" s="78">
        <v>544</v>
      </c>
      <c r="B545" s="62"/>
      <c r="C545" s="62"/>
      <c r="D545" s="62"/>
    </row>
    <row r="546" spans="1:4" ht="19.2" x14ac:dyDescent="0.3">
      <c r="A546" s="78">
        <v>545</v>
      </c>
      <c r="B546" s="62"/>
      <c r="C546" s="62"/>
      <c r="D546" s="62"/>
    </row>
    <row r="547" spans="1:4" ht="19.2" x14ac:dyDescent="0.3">
      <c r="A547" s="78">
        <v>546</v>
      </c>
      <c r="B547" s="62"/>
      <c r="C547" s="62"/>
      <c r="D547" s="62"/>
    </row>
    <row r="548" spans="1:4" ht="19.2" x14ac:dyDescent="0.3">
      <c r="A548" s="78">
        <v>547</v>
      </c>
      <c r="B548" s="62"/>
      <c r="C548" s="62"/>
      <c r="D548" s="62"/>
    </row>
    <row r="549" spans="1:4" ht="19.2" x14ac:dyDescent="0.3">
      <c r="A549" s="78">
        <v>548</v>
      </c>
      <c r="B549" s="62"/>
      <c r="C549" s="62"/>
      <c r="D549" s="62"/>
    </row>
    <row r="550" spans="1:4" ht="19.2" x14ac:dyDescent="0.3">
      <c r="A550" s="78">
        <v>549</v>
      </c>
      <c r="B550" s="62"/>
      <c r="C550" s="62"/>
      <c r="D550" s="62"/>
    </row>
    <row r="551" spans="1:4" ht="19.2" x14ac:dyDescent="0.3">
      <c r="A551" s="78">
        <v>550</v>
      </c>
      <c r="B551" s="62"/>
      <c r="C551" s="62"/>
      <c r="D551" s="62"/>
    </row>
    <row r="552" spans="1:4" ht="19.2" x14ac:dyDescent="0.3">
      <c r="A552" s="78">
        <v>551</v>
      </c>
      <c r="B552" s="62"/>
      <c r="C552" s="62"/>
      <c r="D552" s="62"/>
    </row>
    <row r="553" spans="1:4" ht="19.2" x14ac:dyDescent="0.3">
      <c r="A553" s="78">
        <v>552</v>
      </c>
      <c r="B553" s="62"/>
      <c r="C553" s="62"/>
      <c r="D553" s="62"/>
    </row>
    <row r="554" spans="1:4" ht="19.2" x14ac:dyDescent="0.3">
      <c r="A554" s="78">
        <v>553</v>
      </c>
      <c r="B554" s="62"/>
      <c r="C554" s="62"/>
      <c r="D554" s="62"/>
    </row>
    <row r="555" spans="1:4" ht="19.2" x14ac:dyDescent="0.3">
      <c r="A555" s="78">
        <v>554</v>
      </c>
      <c r="B555" s="62"/>
      <c r="C555" s="62"/>
      <c r="D555" s="62"/>
    </row>
    <row r="556" spans="1:4" ht="19.2" x14ac:dyDescent="0.3">
      <c r="A556" s="78">
        <v>555</v>
      </c>
      <c r="B556" s="62"/>
      <c r="C556" s="62"/>
      <c r="D556" s="62"/>
    </row>
    <row r="557" spans="1:4" ht="19.2" x14ac:dyDescent="0.3">
      <c r="A557" s="78">
        <v>556</v>
      </c>
      <c r="B557" s="62"/>
      <c r="C557" s="62"/>
      <c r="D557" s="62"/>
    </row>
    <row r="558" spans="1:4" ht="19.2" x14ac:dyDescent="0.3">
      <c r="A558" s="78">
        <v>557</v>
      </c>
      <c r="B558" s="62"/>
      <c r="C558" s="62"/>
      <c r="D558" s="62"/>
    </row>
    <row r="559" spans="1:4" ht="19.2" x14ac:dyDescent="0.3">
      <c r="A559" s="78">
        <v>558</v>
      </c>
      <c r="B559" s="62"/>
      <c r="C559" s="62"/>
      <c r="D559" s="62"/>
    </row>
    <row r="560" spans="1:4" ht="19.2" x14ac:dyDescent="0.3">
      <c r="A560" s="78">
        <v>559</v>
      </c>
      <c r="B560" s="62"/>
      <c r="C560" s="62"/>
      <c r="D560" s="62"/>
    </row>
    <row r="561" spans="1:4" ht="19.2" x14ac:dyDescent="0.3">
      <c r="A561" s="78">
        <v>560</v>
      </c>
      <c r="B561" s="62"/>
      <c r="C561" s="62"/>
      <c r="D561" s="62"/>
    </row>
    <row r="562" spans="1:4" ht="19.2" x14ac:dyDescent="0.3">
      <c r="A562" s="78">
        <v>561</v>
      </c>
      <c r="B562" s="62"/>
      <c r="C562" s="62"/>
      <c r="D562" s="62"/>
    </row>
    <row r="563" spans="1:4" ht="19.2" x14ac:dyDescent="0.3">
      <c r="A563" s="78">
        <v>562</v>
      </c>
      <c r="B563" s="62"/>
      <c r="C563" s="62"/>
      <c r="D563" s="62"/>
    </row>
    <row r="564" spans="1:4" ht="19.2" x14ac:dyDescent="0.3">
      <c r="A564" s="78">
        <v>563</v>
      </c>
      <c r="B564" s="62"/>
      <c r="C564" s="62"/>
      <c r="D564" s="62"/>
    </row>
    <row r="565" spans="1:4" ht="19.2" x14ac:dyDescent="0.3">
      <c r="A565" s="78">
        <v>564</v>
      </c>
      <c r="B565" s="62"/>
      <c r="C565" s="62"/>
      <c r="D565" s="62"/>
    </row>
    <row r="566" spans="1:4" ht="19.2" x14ac:dyDescent="0.3">
      <c r="A566" s="78">
        <v>565</v>
      </c>
      <c r="B566" s="62"/>
      <c r="C566" s="62"/>
      <c r="D566" s="62"/>
    </row>
    <row r="567" spans="1:4" ht="19.2" x14ac:dyDescent="0.3">
      <c r="A567" s="78">
        <v>566</v>
      </c>
      <c r="B567" s="62"/>
      <c r="C567" s="62"/>
      <c r="D567" s="62"/>
    </row>
    <row r="568" spans="1:4" ht="19.2" x14ac:dyDescent="0.3">
      <c r="A568" s="78">
        <v>567</v>
      </c>
      <c r="B568" s="62"/>
      <c r="C568" s="62"/>
      <c r="D568" s="62"/>
    </row>
    <row r="569" spans="1:4" ht="19.2" x14ac:dyDescent="0.3">
      <c r="A569" s="78">
        <v>568</v>
      </c>
      <c r="B569" s="62"/>
      <c r="C569" s="62"/>
      <c r="D569" s="62"/>
    </row>
    <row r="570" spans="1:4" ht="19.2" x14ac:dyDescent="0.3">
      <c r="A570" s="78">
        <v>569</v>
      </c>
      <c r="B570" s="62"/>
      <c r="C570" s="62"/>
      <c r="D570" s="62"/>
    </row>
    <row r="571" spans="1:4" ht="19.2" x14ac:dyDescent="0.3">
      <c r="A571" s="78">
        <v>570</v>
      </c>
      <c r="B571" s="62"/>
      <c r="C571" s="62"/>
      <c r="D571" s="62"/>
    </row>
    <row r="572" spans="1:4" ht="19.2" x14ac:dyDescent="0.3">
      <c r="A572" s="78">
        <v>571</v>
      </c>
      <c r="B572" s="62"/>
      <c r="C572" s="62"/>
      <c r="D572" s="62"/>
    </row>
    <row r="573" spans="1:4" ht="19.2" x14ac:dyDescent="0.3">
      <c r="A573" s="78">
        <v>572</v>
      </c>
      <c r="B573" s="62"/>
      <c r="C573" s="62"/>
      <c r="D573" s="62"/>
    </row>
    <row r="574" spans="1:4" ht="19.2" x14ac:dyDescent="0.3">
      <c r="A574" s="78">
        <v>573</v>
      </c>
      <c r="B574" s="62"/>
      <c r="C574" s="62"/>
      <c r="D574" s="62"/>
    </row>
    <row r="575" spans="1:4" ht="19.2" x14ac:dyDescent="0.3">
      <c r="A575" s="78">
        <v>574</v>
      </c>
      <c r="B575" s="62"/>
      <c r="C575" s="62"/>
      <c r="D575" s="62"/>
    </row>
    <row r="576" spans="1:4" ht="19.2" x14ac:dyDescent="0.3">
      <c r="A576" s="78">
        <v>575</v>
      </c>
      <c r="B576" s="62"/>
      <c r="C576" s="62"/>
      <c r="D576" s="62"/>
    </row>
    <row r="577" spans="1:4" ht="19.2" x14ac:dyDescent="0.3">
      <c r="A577" s="78">
        <v>576</v>
      </c>
      <c r="B577" s="62"/>
      <c r="C577" s="62"/>
      <c r="D577" s="62"/>
    </row>
    <row r="578" spans="1:4" ht="19.2" x14ac:dyDescent="0.3">
      <c r="A578" s="78">
        <v>577</v>
      </c>
      <c r="B578" s="62"/>
      <c r="C578" s="62"/>
      <c r="D578" s="62"/>
    </row>
    <row r="579" spans="1:4" ht="19.2" x14ac:dyDescent="0.3">
      <c r="A579" s="78">
        <v>578</v>
      </c>
      <c r="B579" s="62"/>
      <c r="C579" s="62"/>
      <c r="D579" s="62"/>
    </row>
    <row r="580" spans="1:4" ht="19.2" x14ac:dyDescent="0.3">
      <c r="A580" s="78">
        <v>579</v>
      </c>
      <c r="B580" s="62"/>
      <c r="C580" s="62"/>
      <c r="D580" s="62"/>
    </row>
    <row r="581" spans="1:4" ht="19.2" x14ac:dyDescent="0.3">
      <c r="A581" s="78">
        <v>580</v>
      </c>
      <c r="B581" s="62"/>
      <c r="C581" s="62"/>
      <c r="D581" s="62"/>
    </row>
    <row r="582" spans="1:4" ht="19.2" x14ac:dyDescent="0.3">
      <c r="A582" s="78">
        <v>581</v>
      </c>
      <c r="B582" s="62"/>
      <c r="C582" s="62"/>
      <c r="D582" s="62"/>
    </row>
    <row r="583" spans="1:4" ht="19.2" x14ac:dyDescent="0.3">
      <c r="A583" s="78">
        <v>582</v>
      </c>
      <c r="B583" s="62"/>
      <c r="C583" s="62"/>
      <c r="D583" s="62"/>
    </row>
    <row r="584" spans="1:4" ht="19.2" x14ac:dyDescent="0.3">
      <c r="A584" s="78">
        <v>583</v>
      </c>
      <c r="B584" s="62"/>
      <c r="C584" s="62"/>
      <c r="D584" s="62"/>
    </row>
    <row r="585" spans="1:4" ht="19.2" x14ac:dyDescent="0.3">
      <c r="A585" s="78">
        <v>584</v>
      </c>
      <c r="B585" s="62"/>
      <c r="C585" s="62"/>
      <c r="D585" s="62"/>
    </row>
    <row r="586" spans="1:4" ht="19.2" x14ac:dyDescent="0.3">
      <c r="A586" s="78">
        <v>585</v>
      </c>
      <c r="B586" s="62"/>
      <c r="C586" s="62"/>
      <c r="D586" s="62"/>
    </row>
    <row r="587" spans="1:4" ht="19.2" x14ac:dyDescent="0.3">
      <c r="A587" s="78">
        <v>586</v>
      </c>
      <c r="B587" s="62"/>
      <c r="C587" s="62"/>
      <c r="D587" s="62"/>
    </row>
    <row r="588" spans="1:4" ht="19.2" x14ac:dyDescent="0.3">
      <c r="A588" s="78">
        <v>587</v>
      </c>
      <c r="B588" s="62"/>
      <c r="C588" s="62"/>
      <c r="D588" s="62"/>
    </row>
    <row r="589" spans="1:4" ht="19.2" x14ac:dyDescent="0.3">
      <c r="A589" s="78">
        <v>588</v>
      </c>
      <c r="B589" s="62"/>
      <c r="C589" s="62"/>
      <c r="D589" s="62"/>
    </row>
    <row r="590" spans="1:4" ht="19.2" x14ac:dyDescent="0.3">
      <c r="A590" s="78">
        <v>589</v>
      </c>
      <c r="B590" s="62"/>
      <c r="C590" s="62"/>
      <c r="D590" s="62"/>
    </row>
    <row r="591" spans="1:4" ht="19.2" x14ac:dyDescent="0.3">
      <c r="A591" s="78">
        <v>590</v>
      </c>
      <c r="B591" s="62"/>
      <c r="C591" s="62"/>
      <c r="D591" s="62"/>
    </row>
    <row r="592" spans="1:4" ht="19.2" x14ac:dyDescent="0.3">
      <c r="A592" s="78">
        <v>591</v>
      </c>
      <c r="B592" s="62"/>
      <c r="C592" s="62"/>
      <c r="D592" s="62"/>
    </row>
    <row r="593" spans="1:4" ht="19.2" x14ac:dyDescent="0.3">
      <c r="A593" s="78">
        <v>592</v>
      </c>
      <c r="B593" s="62"/>
      <c r="C593" s="62"/>
      <c r="D593" s="62"/>
    </row>
    <row r="594" spans="1:4" ht="19.2" x14ac:dyDescent="0.3">
      <c r="A594" s="78">
        <v>593</v>
      </c>
      <c r="B594" s="62"/>
      <c r="C594" s="62"/>
      <c r="D594" s="62"/>
    </row>
    <row r="595" spans="1:4" ht="19.2" x14ac:dyDescent="0.3">
      <c r="A595" s="78">
        <v>594</v>
      </c>
      <c r="B595" s="62"/>
      <c r="C595" s="62"/>
      <c r="D595" s="62"/>
    </row>
    <row r="596" spans="1:4" ht="19.2" x14ac:dyDescent="0.3">
      <c r="A596" s="78">
        <v>595</v>
      </c>
      <c r="B596" s="62"/>
      <c r="C596" s="62"/>
      <c r="D596" s="62"/>
    </row>
    <row r="597" spans="1:4" ht="19.2" x14ac:dyDescent="0.3">
      <c r="A597" s="78">
        <v>596</v>
      </c>
      <c r="B597" s="62"/>
      <c r="C597" s="62"/>
      <c r="D597" s="62"/>
    </row>
    <row r="598" spans="1:4" ht="19.2" x14ac:dyDescent="0.3">
      <c r="A598" s="78">
        <v>597</v>
      </c>
      <c r="B598" s="62"/>
      <c r="C598" s="62"/>
      <c r="D598" s="62"/>
    </row>
    <row r="599" spans="1:4" ht="19.2" x14ac:dyDescent="0.3">
      <c r="A599" s="78">
        <v>598</v>
      </c>
      <c r="B599" s="62"/>
      <c r="C599" s="62"/>
      <c r="D599" s="62"/>
    </row>
    <row r="600" spans="1:4" ht="19.2" x14ac:dyDescent="0.3">
      <c r="A600" s="78">
        <v>599</v>
      </c>
      <c r="B600" s="62"/>
      <c r="C600" s="62"/>
      <c r="D600" s="62"/>
    </row>
    <row r="601" spans="1:4" ht="19.2" x14ac:dyDescent="0.3">
      <c r="A601" s="78">
        <v>600</v>
      </c>
      <c r="B601" s="62"/>
      <c r="C601" s="62"/>
      <c r="D601" s="62"/>
    </row>
    <row r="602" spans="1:4" ht="19.2" x14ac:dyDescent="0.3">
      <c r="A602" s="78">
        <v>601</v>
      </c>
      <c r="B602" s="62"/>
      <c r="C602" s="62"/>
      <c r="D602" s="62"/>
    </row>
    <row r="603" spans="1:4" ht="19.2" x14ac:dyDescent="0.3">
      <c r="A603" s="78">
        <v>602</v>
      </c>
      <c r="B603" s="62"/>
      <c r="C603" s="62"/>
      <c r="D603" s="62"/>
    </row>
    <row r="604" spans="1:4" ht="19.2" x14ac:dyDescent="0.3">
      <c r="A604" s="78">
        <v>603</v>
      </c>
      <c r="B604" s="62"/>
      <c r="C604" s="62"/>
      <c r="D604" s="62"/>
    </row>
    <row r="605" spans="1:4" ht="19.2" x14ac:dyDescent="0.3">
      <c r="A605" s="78">
        <v>604</v>
      </c>
      <c r="B605" s="62"/>
      <c r="C605" s="62"/>
      <c r="D605" s="62"/>
    </row>
    <row r="606" spans="1:4" ht="19.2" x14ac:dyDescent="0.3">
      <c r="A606" s="78">
        <v>605</v>
      </c>
      <c r="B606" s="62"/>
      <c r="C606" s="62"/>
      <c r="D606" s="62"/>
    </row>
    <row r="607" spans="1:4" ht="19.2" x14ac:dyDescent="0.3">
      <c r="A607" s="78">
        <v>606</v>
      </c>
      <c r="B607" s="62"/>
      <c r="C607" s="62"/>
      <c r="D607" s="62"/>
    </row>
    <row r="608" spans="1:4" ht="19.2" x14ac:dyDescent="0.3">
      <c r="A608" s="78">
        <v>607</v>
      </c>
      <c r="B608" s="62"/>
      <c r="C608" s="62"/>
      <c r="D608" s="62"/>
    </row>
    <row r="609" spans="1:4" ht="19.2" x14ac:dyDescent="0.3">
      <c r="A609" s="78">
        <v>608</v>
      </c>
      <c r="B609" s="62"/>
      <c r="C609" s="62"/>
      <c r="D609" s="62"/>
    </row>
    <row r="610" spans="1:4" ht="19.2" x14ac:dyDescent="0.3">
      <c r="A610" s="78">
        <v>609</v>
      </c>
      <c r="B610" s="62"/>
      <c r="C610" s="62"/>
      <c r="D610" s="62"/>
    </row>
    <row r="611" spans="1:4" ht="19.2" x14ac:dyDescent="0.3">
      <c r="A611" s="78">
        <v>610</v>
      </c>
      <c r="B611" s="62"/>
      <c r="C611" s="62"/>
      <c r="D611" s="62"/>
    </row>
    <row r="612" spans="1:4" ht="19.2" x14ac:dyDescent="0.3">
      <c r="A612" s="78">
        <v>611</v>
      </c>
      <c r="B612" s="62"/>
      <c r="C612" s="62"/>
      <c r="D612" s="62"/>
    </row>
    <row r="613" spans="1:4" ht="19.2" x14ac:dyDescent="0.3">
      <c r="A613" s="78">
        <v>612</v>
      </c>
      <c r="B613" s="62"/>
      <c r="C613" s="62"/>
      <c r="D613" s="62"/>
    </row>
    <row r="614" spans="1:4" ht="19.2" x14ac:dyDescent="0.3">
      <c r="A614" s="78">
        <v>613</v>
      </c>
      <c r="B614" s="62"/>
      <c r="C614" s="62"/>
      <c r="D614" s="62"/>
    </row>
    <row r="615" spans="1:4" ht="19.2" x14ac:dyDescent="0.3">
      <c r="A615" s="78">
        <v>614</v>
      </c>
      <c r="B615" s="62"/>
      <c r="C615" s="62"/>
      <c r="D615" s="62"/>
    </row>
    <row r="616" spans="1:4" ht="19.2" x14ac:dyDescent="0.3">
      <c r="A616" s="78">
        <v>615</v>
      </c>
      <c r="B616" s="62"/>
      <c r="C616" s="62"/>
      <c r="D616" s="62"/>
    </row>
    <row r="617" spans="1:4" ht="19.2" x14ac:dyDescent="0.3">
      <c r="A617" s="78">
        <v>616</v>
      </c>
      <c r="B617" s="62"/>
      <c r="C617" s="62"/>
      <c r="D617" s="62"/>
    </row>
    <row r="618" spans="1:4" ht="19.2" x14ac:dyDescent="0.3">
      <c r="A618" s="78">
        <v>617</v>
      </c>
      <c r="B618" s="62"/>
      <c r="C618" s="62"/>
      <c r="D618" s="62"/>
    </row>
    <row r="619" spans="1:4" ht="19.2" x14ac:dyDescent="0.3">
      <c r="A619" s="78">
        <v>618</v>
      </c>
      <c r="B619" s="62"/>
      <c r="C619" s="62"/>
      <c r="D619" s="62"/>
    </row>
    <row r="620" spans="1:4" ht="19.2" x14ac:dyDescent="0.3">
      <c r="A620" s="78">
        <v>619</v>
      </c>
      <c r="B620" s="62"/>
      <c r="C620" s="62"/>
      <c r="D620" s="62"/>
    </row>
    <row r="621" spans="1:4" ht="19.2" x14ac:dyDescent="0.3">
      <c r="A621" s="78">
        <v>620</v>
      </c>
      <c r="B621" s="62"/>
      <c r="C621" s="62"/>
      <c r="D621" s="62"/>
    </row>
    <row r="622" spans="1:4" ht="19.2" x14ac:dyDescent="0.3">
      <c r="A622" s="78">
        <v>621</v>
      </c>
      <c r="B622" s="62"/>
      <c r="C622" s="62"/>
      <c r="D622" s="62"/>
    </row>
    <row r="623" spans="1:4" ht="19.2" x14ac:dyDescent="0.3">
      <c r="A623" s="78">
        <v>622</v>
      </c>
      <c r="B623" s="62"/>
      <c r="C623" s="62"/>
      <c r="D623" s="62"/>
    </row>
    <row r="624" spans="1:4" ht="19.2" x14ac:dyDescent="0.3">
      <c r="A624" s="78">
        <v>623</v>
      </c>
      <c r="B624" s="62"/>
      <c r="C624" s="62"/>
      <c r="D624" s="62"/>
    </row>
    <row r="625" spans="1:4" ht="19.2" x14ac:dyDescent="0.3">
      <c r="A625" s="78">
        <v>624</v>
      </c>
      <c r="B625" s="62"/>
      <c r="C625" s="62"/>
      <c r="D625" s="62"/>
    </row>
    <row r="626" spans="1:4" ht="19.2" x14ac:dyDescent="0.3">
      <c r="A626" s="78">
        <v>625</v>
      </c>
      <c r="B626" s="62"/>
      <c r="C626" s="62"/>
      <c r="D626" s="62"/>
    </row>
    <row r="627" spans="1:4" ht="19.2" x14ac:dyDescent="0.3">
      <c r="A627" s="78">
        <v>626</v>
      </c>
      <c r="B627" s="62"/>
      <c r="C627" s="62"/>
      <c r="D627" s="62"/>
    </row>
    <row r="628" spans="1:4" ht="19.2" x14ac:dyDescent="0.3">
      <c r="A628" s="78">
        <v>627</v>
      </c>
      <c r="B628" s="62"/>
      <c r="C628" s="62"/>
      <c r="D628" s="62"/>
    </row>
    <row r="629" spans="1:4" ht="19.2" x14ac:dyDescent="0.3">
      <c r="A629" s="78">
        <v>628</v>
      </c>
      <c r="B629" s="62"/>
      <c r="C629" s="62"/>
      <c r="D629" s="62"/>
    </row>
    <row r="630" spans="1:4" ht="19.2" x14ac:dyDescent="0.3">
      <c r="A630" s="78">
        <v>629</v>
      </c>
      <c r="B630" s="62"/>
      <c r="C630" s="62"/>
      <c r="D630" s="62"/>
    </row>
    <row r="631" spans="1:4" ht="19.2" x14ac:dyDescent="0.3">
      <c r="A631" s="78">
        <v>630</v>
      </c>
      <c r="B631" s="62"/>
      <c r="C631" s="62"/>
      <c r="D631" s="62"/>
    </row>
    <row r="632" spans="1:4" ht="19.2" x14ac:dyDescent="0.3">
      <c r="A632" s="78">
        <v>631</v>
      </c>
      <c r="B632" s="62"/>
      <c r="C632" s="62"/>
      <c r="D632" s="62"/>
    </row>
    <row r="633" spans="1:4" ht="19.2" x14ac:dyDescent="0.3">
      <c r="A633" s="78">
        <v>632</v>
      </c>
      <c r="B633" s="62"/>
      <c r="C633" s="62"/>
      <c r="D633" s="62"/>
    </row>
    <row r="634" spans="1:4" ht="19.2" x14ac:dyDescent="0.3">
      <c r="A634" s="78">
        <v>633</v>
      </c>
      <c r="B634" s="62"/>
      <c r="C634" s="62"/>
      <c r="D634" s="62"/>
    </row>
    <row r="635" spans="1:4" ht="19.2" x14ac:dyDescent="0.3">
      <c r="A635" s="78">
        <v>634</v>
      </c>
      <c r="B635" s="62"/>
      <c r="C635" s="62"/>
      <c r="D635" s="62"/>
    </row>
    <row r="636" spans="1:4" ht="19.2" x14ac:dyDescent="0.3">
      <c r="A636" s="78">
        <v>635</v>
      </c>
      <c r="B636" s="62"/>
      <c r="C636" s="62"/>
      <c r="D636" s="62"/>
    </row>
    <row r="637" spans="1:4" ht="19.2" x14ac:dyDescent="0.3">
      <c r="A637" s="78">
        <v>636</v>
      </c>
      <c r="B637" s="62"/>
      <c r="C637" s="62"/>
      <c r="D637" s="62"/>
    </row>
    <row r="638" spans="1:4" ht="19.2" x14ac:dyDescent="0.3">
      <c r="A638" s="78">
        <v>637</v>
      </c>
      <c r="B638" s="62"/>
      <c r="C638" s="62"/>
      <c r="D638" s="62"/>
    </row>
    <row r="639" spans="1:4" ht="19.2" x14ac:dyDescent="0.3">
      <c r="A639" s="78">
        <v>638</v>
      </c>
      <c r="B639" s="62"/>
      <c r="C639" s="62"/>
      <c r="D639" s="62"/>
    </row>
    <row r="640" spans="1:4" ht="19.2" x14ac:dyDescent="0.3">
      <c r="A640" s="78">
        <v>639</v>
      </c>
      <c r="B640" s="62"/>
      <c r="C640" s="62"/>
      <c r="D640" s="62"/>
    </row>
    <row r="641" spans="1:4" ht="19.2" x14ac:dyDescent="0.3">
      <c r="A641" s="78">
        <v>640</v>
      </c>
      <c r="B641" s="62"/>
      <c r="C641" s="62"/>
      <c r="D641" s="62"/>
    </row>
    <row r="642" spans="1:4" ht="19.2" x14ac:dyDescent="0.3">
      <c r="A642" s="78">
        <v>641</v>
      </c>
      <c r="B642" s="62"/>
      <c r="C642" s="62"/>
      <c r="D642" s="62"/>
    </row>
    <row r="643" spans="1:4" ht="19.2" x14ac:dyDescent="0.3">
      <c r="A643" s="78">
        <v>642</v>
      </c>
      <c r="B643" s="62"/>
      <c r="C643" s="62"/>
      <c r="D643" s="62"/>
    </row>
    <row r="644" spans="1:4" ht="19.2" x14ac:dyDescent="0.3">
      <c r="A644" s="78">
        <v>643</v>
      </c>
      <c r="B644" s="62"/>
      <c r="C644" s="62"/>
      <c r="D644" s="62"/>
    </row>
    <row r="645" spans="1:4" ht="19.2" x14ac:dyDescent="0.3">
      <c r="A645" s="78">
        <v>644</v>
      </c>
      <c r="B645" s="62"/>
      <c r="C645" s="62"/>
      <c r="D645" s="62"/>
    </row>
    <row r="646" spans="1:4" ht="19.2" x14ac:dyDescent="0.3">
      <c r="A646" s="78">
        <v>645</v>
      </c>
      <c r="B646" s="62"/>
      <c r="C646" s="62"/>
      <c r="D646" s="62"/>
    </row>
    <row r="647" spans="1:4" ht="19.2" x14ac:dyDescent="0.3">
      <c r="A647" s="78">
        <v>646</v>
      </c>
      <c r="B647" s="62"/>
      <c r="C647" s="62"/>
      <c r="D647" s="62"/>
    </row>
    <row r="648" spans="1:4" ht="19.2" x14ac:dyDescent="0.3">
      <c r="A648" s="78">
        <v>647</v>
      </c>
      <c r="B648" s="62"/>
      <c r="C648" s="62"/>
      <c r="D648" s="62"/>
    </row>
    <row r="649" spans="1:4" ht="19.2" x14ac:dyDescent="0.3">
      <c r="A649" s="78">
        <v>648</v>
      </c>
      <c r="B649" s="62"/>
      <c r="C649" s="62"/>
      <c r="D649" s="62"/>
    </row>
    <row r="650" spans="1:4" ht="19.2" x14ac:dyDescent="0.3">
      <c r="A650" s="78">
        <v>649</v>
      </c>
      <c r="B650" s="62"/>
      <c r="C650" s="62"/>
      <c r="D650" s="62"/>
    </row>
    <row r="651" spans="1:4" ht="19.2" x14ac:dyDescent="0.3">
      <c r="A651" s="78">
        <v>650</v>
      </c>
      <c r="B651" s="62"/>
      <c r="C651" s="62"/>
      <c r="D651" s="62"/>
    </row>
    <row r="652" spans="1:4" ht="19.2" x14ac:dyDescent="0.3">
      <c r="A652" s="78">
        <v>651</v>
      </c>
      <c r="B652" s="62"/>
      <c r="C652" s="62"/>
      <c r="D652" s="62"/>
    </row>
    <row r="653" spans="1:4" ht="19.2" x14ac:dyDescent="0.3">
      <c r="A653" s="78">
        <v>652</v>
      </c>
      <c r="B653" s="62"/>
      <c r="C653" s="62"/>
      <c r="D653" s="62"/>
    </row>
    <row r="654" spans="1:4" ht="19.2" x14ac:dyDescent="0.3">
      <c r="A654" s="78">
        <v>653</v>
      </c>
      <c r="B654" s="62"/>
      <c r="C654" s="62"/>
      <c r="D654" s="62"/>
    </row>
    <row r="655" spans="1:4" ht="19.2" x14ac:dyDescent="0.3">
      <c r="A655" s="78">
        <v>654</v>
      </c>
      <c r="B655" s="62"/>
      <c r="C655" s="62"/>
      <c r="D655" s="62"/>
    </row>
    <row r="656" spans="1:4" ht="19.2" x14ac:dyDescent="0.3">
      <c r="A656" s="78">
        <v>655</v>
      </c>
      <c r="B656" s="62"/>
      <c r="C656" s="62"/>
      <c r="D656" s="62"/>
    </row>
    <row r="657" spans="1:4" ht="19.2" x14ac:dyDescent="0.3">
      <c r="A657" s="78">
        <v>656</v>
      </c>
      <c r="B657" s="62"/>
      <c r="C657" s="62"/>
      <c r="D657" s="62"/>
    </row>
    <row r="658" spans="1:4" ht="19.2" x14ac:dyDescent="0.3">
      <c r="A658" s="78">
        <v>657</v>
      </c>
      <c r="B658" s="62"/>
      <c r="C658" s="62"/>
      <c r="D658" s="62"/>
    </row>
    <row r="659" spans="1:4" ht="19.2" x14ac:dyDescent="0.3">
      <c r="A659" s="78">
        <v>658</v>
      </c>
      <c r="B659" s="62"/>
      <c r="C659" s="62"/>
      <c r="D659" s="62"/>
    </row>
    <row r="660" spans="1:4" ht="19.2" x14ac:dyDescent="0.3">
      <c r="A660" s="78">
        <v>659</v>
      </c>
      <c r="B660" s="62"/>
      <c r="C660" s="62"/>
      <c r="D660" s="62"/>
    </row>
    <row r="661" spans="1:4" ht="19.2" x14ac:dyDescent="0.3">
      <c r="A661" s="78">
        <v>660</v>
      </c>
      <c r="B661" s="62"/>
      <c r="C661" s="62"/>
      <c r="D661" s="62"/>
    </row>
    <row r="662" spans="1:4" ht="19.2" x14ac:dyDescent="0.3">
      <c r="A662" s="78">
        <v>661</v>
      </c>
      <c r="B662" s="62"/>
      <c r="C662" s="62"/>
      <c r="D662" s="62"/>
    </row>
    <row r="663" spans="1:4" ht="19.2" x14ac:dyDescent="0.3">
      <c r="A663" s="78">
        <v>662</v>
      </c>
      <c r="B663" s="62"/>
      <c r="C663" s="62"/>
      <c r="D663" s="62"/>
    </row>
    <row r="664" spans="1:4" ht="19.2" x14ac:dyDescent="0.3">
      <c r="A664" s="78">
        <v>663</v>
      </c>
      <c r="B664" s="62"/>
      <c r="C664" s="62"/>
      <c r="D664" s="62"/>
    </row>
    <row r="665" spans="1:4" ht="19.2" x14ac:dyDescent="0.3">
      <c r="A665" s="78">
        <v>664</v>
      </c>
      <c r="B665" s="62"/>
      <c r="C665" s="62"/>
      <c r="D665" s="62"/>
    </row>
    <row r="666" spans="1:4" ht="19.2" x14ac:dyDescent="0.3">
      <c r="A666" s="78">
        <v>665</v>
      </c>
      <c r="B666" s="62"/>
      <c r="C666" s="62"/>
      <c r="D666" s="62"/>
    </row>
    <row r="667" spans="1:4" ht="19.2" x14ac:dyDescent="0.3">
      <c r="A667" s="78">
        <v>666</v>
      </c>
      <c r="B667" s="62"/>
      <c r="C667" s="62"/>
      <c r="D667" s="62"/>
    </row>
    <row r="668" spans="1:4" ht="19.2" x14ac:dyDescent="0.3">
      <c r="A668" s="78">
        <v>667</v>
      </c>
      <c r="B668" s="62"/>
      <c r="C668" s="62"/>
      <c r="D668" s="62"/>
    </row>
    <row r="669" spans="1:4" ht="19.2" x14ac:dyDescent="0.3">
      <c r="A669" s="78">
        <v>668</v>
      </c>
      <c r="B669" s="62"/>
      <c r="C669" s="62"/>
      <c r="D669" s="62"/>
    </row>
    <row r="670" spans="1:4" ht="19.2" x14ac:dyDescent="0.3">
      <c r="A670" s="78">
        <v>669</v>
      </c>
      <c r="B670" s="62"/>
      <c r="C670" s="62"/>
      <c r="D670" s="62"/>
    </row>
    <row r="671" spans="1:4" ht="19.2" x14ac:dyDescent="0.3">
      <c r="A671" s="78">
        <v>670</v>
      </c>
      <c r="B671" s="62"/>
      <c r="C671" s="62"/>
      <c r="D671" s="62"/>
    </row>
    <row r="672" spans="1:4" ht="19.2" x14ac:dyDescent="0.3">
      <c r="A672" s="78">
        <v>671</v>
      </c>
      <c r="B672" s="62"/>
      <c r="C672" s="62"/>
      <c r="D672" s="62"/>
    </row>
    <row r="673" spans="1:4" ht="19.2" x14ac:dyDescent="0.3">
      <c r="A673" s="78">
        <v>672</v>
      </c>
      <c r="B673" s="62"/>
      <c r="C673" s="62"/>
      <c r="D673" s="62"/>
    </row>
    <row r="674" spans="1:4" ht="19.2" x14ac:dyDescent="0.3">
      <c r="A674" s="78">
        <v>673</v>
      </c>
      <c r="B674" s="62"/>
      <c r="C674" s="62"/>
      <c r="D674" s="62"/>
    </row>
    <row r="675" spans="1:4" ht="19.2" x14ac:dyDescent="0.3">
      <c r="A675" s="78">
        <v>674</v>
      </c>
      <c r="B675" s="62"/>
      <c r="C675" s="62"/>
      <c r="D675" s="62"/>
    </row>
    <row r="676" spans="1:4" ht="19.2" x14ac:dyDescent="0.3">
      <c r="A676" s="78">
        <v>675</v>
      </c>
      <c r="B676" s="62"/>
      <c r="C676" s="62"/>
      <c r="D676" s="62"/>
    </row>
    <row r="677" spans="1:4" ht="19.2" x14ac:dyDescent="0.3">
      <c r="A677" s="78">
        <v>676</v>
      </c>
      <c r="B677" s="62"/>
      <c r="C677" s="62"/>
      <c r="D677" s="62"/>
    </row>
    <row r="678" spans="1:4" ht="19.2" x14ac:dyDescent="0.3">
      <c r="A678" s="78">
        <v>677</v>
      </c>
      <c r="B678" s="62"/>
      <c r="C678" s="62"/>
      <c r="D678" s="62"/>
    </row>
    <row r="679" spans="1:4" ht="19.2" x14ac:dyDescent="0.3">
      <c r="A679" s="78">
        <v>678</v>
      </c>
      <c r="B679" s="62"/>
      <c r="C679" s="62"/>
      <c r="D679" s="62"/>
    </row>
    <row r="680" spans="1:4" ht="19.2" x14ac:dyDescent="0.3">
      <c r="A680" s="78">
        <v>679</v>
      </c>
      <c r="B680" s="62"/>
      <c r="C680" s="62"/>
      <c r="D680" s="62"/>
    </row>
    <row r="681" spans="1:4" ht="19.2" x14ac:dyDescent="0.3">
      <c r="A681" s="78">
        <v>680</v>
      </c>
      <c r="B681" s="62"/>
      <c r="C681" s="62"/>
      <c r="D681" s="62"/>
    </row>
    <row r="682" spans="1:4" ht="19.2" x14ac:dyDescent="0.3">
      <c r="A682" s="78">
        <v>681</v>
      </c>
      <c r="B682" s="62"/>
      <c r="C682" s="62"/>
      <c r="D682" s="62"/>
    </row>
    <row r="683" spans="1:4" ht="19.2" x14ac:dyDescent="0.3">
      <c r="A683" s="78">
        <v>682</v>
      </c>
      <c r="B683" s="62"/>
      <c r="C683" s="62"/>
      <c r="D683" s="62"/>
    </row>
    <row r="684" spans="1:4" ht="19.2" x14ac:dyDescent="0.3">
      <c r="A684" s="78">
        <v>683</v>
      </c>
      <c r="B684" s="62"/>
      <c r="C684" s="62"/>
      <c r="D684" s="62"/>
    </row>
    <row r="685" spans="1:4" ht="19.2" x14ac:dyDescent="0.3">
      <c r="A685" s="78">
        <v>684</v>
      </c>
      <c r="B685" s="62"/>
      <c r="C685" s="62"/>
      <c r="D685" s="62"/>
    </row>
    <row r="686" spans="1:4" ht="19.2" x14ac:dyDescent="0.3">
      <c r="A686" s="78">
        <v>685</v>
      </c>
      <c r="B686" s="62"/>
      <c r="C686" s="62"/>
      <c r="D686" s="62"/>
    </row>
    <row r="687" spans="1:4" ht="19.2" x14ac:dyDescent="0.3">
      <c r="A687" s="78">
        <v>686</v>
      </c>
      <c r="B687" s="62"/>
      <c r="C687" s="62"/>
      <c r="D687" s="62"/>
    </row>
    <row r="688" spans="1:4" ht="19.2" x14ac:dyDescent="0.3">
      <c r="A688" s="78">
        <v>687</v>
      </c>
      <c r="B688" s="62"/>
      <c r="C688" s="62"/>
      <c r="D688" s="62"/>
    </row>
    <row r="689" spans="1:4" ht="19.2" x14ac:dyDescent="0.3">
      <c r="A689" s="78">
        <v>688</v>
      </c>
      <c r="B689" s="62"/>
      <c r="C689" s="62"/>
      <c r="D689" s="62"/>
    </row>
    <row r="690" spans="1:4" ht="19.2" x14ac:dyDescent="0.3">
      <c r="A690" s="78">
        <v>689</v>
      </c>
      <c r="B690" s="62"/>
      <c r="C690" s="62"/>
      <c r="D690" s="62"/>
    </row>
    <row r="691" spans="1:4" ht="19.2" x14ac:dyDescent="0.3">
      <c r="A691" s="78">
        <v>690</v>
      </c>
      <c r="B691" s="62"/>
      <c r="C691" s="62"/>
      <c r="D691" s="62"/>
    </row>
    <row r="692" spans="1:4" ht="19.2" x14ac:dyDescent="0.3">
      <c r="A692" s="78">
        <v>691</v>
      </c>
      <c r="B692" s="62"/>
      <c r="C692" s="62"/>
      <c r="D692" s="62"/>
    </row>
    <row r="693" spans="1:4" ht="19.2" x14ac:dyDescent="0.3">
      <c r="A693" s="78">
        <v>692</v>
      </c>
      <c r="B693" s="62"/>
      <c r="C693" s="62"/>
      <c r="D693" s="62"/>
    </row>
    <row r="694" spans="1:4" ht="19.2" x14ac:dyDescent="0.3">
      <c r="A694" s="78">
        <v>693</v>
      </c>
      <c r="B694" s="62"/>
      <c r="C694" s="62"/>
      <c r="D694" s="62"/>
    </row>
    <row r="695" spans="1:4" ht="19.2" x14ac:dyDescent="0.3">
      <c r="A695" s="78">
        <v>694</v>
      </c>
      <c r="B695" s="62"/>
      <c r="C695" s="62"/>
      <c r="D695" s="62"/>
    </row>
    <row r="696" spans="1:4" ht="19.2" x14ac:dyDescent="0.3">
      <c r="A696" s="78">
        <v>695</v>
      </c>
      <c r="B696" s="62"/>
      <c r="C696" s="62"/>
      <c r="D696" s="62"/>
    </row>
    <row r="697" spans="1:4" ht="19.2" x14ac:dyDescent="0.3">
      <c r="A697" s="78">
        <v>696</v>
      </c>
      <c r="B697" s="62"/>
      <c r="C697" s="62"/>
      <c r="D697" s="62"/>
    </row>
    <row r="698" spans="1:4" ht="19.2" x14ac:dyDescent="0.3">
      <c r="A698" s="78">
        <v>697</v>
      </c>
      <c r="B698" s="62"/>
      <c r="C698" s="62"/>
      <c r="D698" s="62"/>
    </row>
    <row r="699" spans="1:4" ht="19.2" x14ac:dyDescent="0.3">
      <c r="A699" s="78">
        <v>698</v>
      </c>
      <c r="B699" s="62"/>
      <c r="C699" s="62"/>
      <c r="D699" s="62"/>
    </row>
    <row r="700" spans="1:4" ht="19.2" x14ac:dyDescent="0.3">
      <c r="A700" s="78">
        <v>699</v>
      </c>
      <c r="B700" s="62"/>
      <c r="C700" s="62"/>
      <c r="D700" s="62"/>
    </row>
    <row r="701" spans="1:4" ht="19.2" x14ac:dyDescent="0.3">
      <c r="A701" s="78">
        <v>700</v>
      </c>
      <c r="B701" s="62"/>
      <c r="C701" s="62"/>
      <c r="D701" s="62"/>
    </row>
    <row r="702" spans="1:4" ht="19.2" x14ac:dyDescent="0.3">
      <c r="A702" s="78">
        <v>701</v>
      </c>
      <c r="B702" s="62"/>
      <c r="C702" s="62"/>
      <c r="D702" s="62"/>
    </row>
    <row r="703" spans="1:4" ht="19.2" x14ac:dyDescent="0.3">
      <c r="A703" s="78">
        <v>702</v>
      </c>
      <c r="B703" s="62"/>
      <c r="C703" s="62"/>
      <c r="D703" s="62"/>
    </row>
    <row r="704" spans="1:4" ht="19.2" x14ac:dyDescent="0.3">
      <c r="A704" s="78">
        <v>703</v>
      </c>
      <c r="B704" s="62"/>
      <c r="C704" s="62"/>
      <c r="D704" s="62"/>
    </row>
    <row r="705" spans="1:4" ht="19.2" x14ac:dyDescent="0.3">
      <c r="A705" s="78">
        <v>704</v>
      </c>
      <c r="B705" s="62"/>
      <c r="C705" s="62"/>
      <c r="D705" s="62"/>
    </row>
    <row r="706" spans="1:4" ht="19.2" x14ac:dyDescent="0.3">
      <c r="A706" s="78">
        <v>705</v>
      </c>
      <c r="B706" s="62"/>
      <c r="C706" s="62"/>
      <c r="D706" s="62"/>
    </row>
    <row r="707" spans="1:4" ht="19.2" x14ac:dyDescent="0.3">
      <c r="A707" s="78">
        <v>706</v>
      </c>
      <c r="B707" s="62"/>
      <c r="C707" s="62"/>
      <c r="D707" s="62"/>
    </row>
    <row r="708" spans="1:4" ht="19.2" x14ac:dyDescent="0.3">
      <c r="A708" s="78">
        <v>707</v>
      </c>
      <c r="B708" s="62"/>
      <c r="C708" s="62"/>
      <c r="D708" s="62"/>
    </row>
    <row r="709" spans="1:4" ht="19.2" x14ac:dyDescent="0.3">
      <c r="A709" s="78">
        <v>708</v>
      </c>
      <c r="B709" s="62"/>
      <c r="C709" s="62"/>
      <c r="D709" s="62"/>
    </row>
    <row r="710" spans="1:4" ht="19.2" x14ac:dyDescent="0.3">
      <c r="A710" s="78">
        <v>709</v>
      </c>
      <c r="B710" s="62"/>
      <c r="C710" s="62"/>
      <c r="D710" s="62"/>
    </row>
    <row r="711" spans="1:4" ht="19.2" x14ac:dyDescent="0.3">
      <c r="A711" s="78">
        <v>710</v>
      </c>
      <c r="B711" s="62"/>
      <c r="C711" s="62"/>
      <c r="D711" s="62"/>
    </row>
    <row r="712" spans="1:4" ht="19.2" x14ac:dyDescent="0.3">
      <c r="A712" s="78">
        <v>711</v>
      </c>
      <c r="B712" s="62"/>
      <c r="C712" s="62"/>
      <c r="D712" s="62"/>
    </row>
    <row r="713" spans="1:4" ht="19.2" x14ac:dyDescent="0.3">
      <c r="A713" s="78">
        <v>712</v>
      </c>
      <c r="B713" s="62"/>
      <c r="C713" s="62"/>
      <c r="D713" s="62"/>
    </row>
    <row r="714" spans="1:4" ht="19.2" x14ac:dyDescent="0.3">
      <c r="A714" s="78">
        <v>713</v>
      </c>
      <c r="B714" s="62"/>
      <c r="C714" s="62"/>
      <c r="D714" s="62"/>
    </row>
    <row r="715" spans="1:4" ht="19.2" x14ac:dyDescent="0.3">
      <c r="A715" s="78">
        <v>714</v>
      </c>
      <c r="B715" s="62"/>
      <c r="C715" s="62"/>
      <c r="D715" s="62"/>
    </row>
    <row r="716" spans="1:4" ht="19.2" x14ac:dyDescent="0.3">
      <c r="A716" s="78">
        <v>715</v>
      </c>
      <c r="B716" s="62"/>
      <c r="C716" s="62"/>
      <c r="D716" s="62"/>
    </row>
    <row r="717" spans="1:4" ht="19.2" x14ac:dyDescent="0.3">
      <c r="A717" s="78">
        <v>716</v>
      </c>
      <c r="B717" s="62"/>
      <c r="C717" s="62"/>
      <c r="D717" s="62"/>
    </row>
    <row r="718" spans="1:4" ht="19.2" x14ac:dyDescent="0.3">
      <c r="A718" s="78">
        <v>717</v>
      </c>
      <c r="B718" s="62"/>
      <c r="C718" s="62"/>
      <c r="D718" s="62"/>
    </row>
    <row r="719" spans="1:4" ht="19.2" x14ac:dyDescent="0.3">
      <c r="A719" s="78">
        <v>718</v>
      </c>
      <c r="B719" s="62"/>
      <c r="C719" s="62"/>
      <c r="D719" s="62"/>
    </row>
    <row r="720" spans="1:4" ht="19.2" x14ac:dyDescent="0.3">
      <c r="A720" s="78">
        <v>719</v>
      </c>
      <c r="B720" s="62"/>
      <c r="C720" s="62"/>
      <c r="D720" s="62"/>
    </row>
    <row r="721" spans="1:4" ht="19.2" x14ac:dyDescent="0.3">
      <c r="A721" s="78">
        <v>720</v>
      </c>
      <c r="B721" s="62"/>
      <c r="C721" s="62"/>
      <c r="D721" s="62"/>
    </row>
    <row r="722" spans="1:4" ht="19.2" x14ac:dyDescent="0.3">
      <c r="A722" s="78">
        <v>721</v>
      </c>
      <c r="B722" s="62"/>
      <c r="C722" s="62"/>
      <c r="D722" s="62"/>
    </row>
    <row r="723" spans="1:4" ht="19.2" x14ac:dyDescent="0.3">
      <c r="A723" s="78">
        <v>722</v>
      </c>
      <c r="B723" s="62"/>
      <c r="C723" s="62"/>
      <c r="D723" s="62"/>
    </row>
    <row r="724" spans="1:4" ht="19.2" x14ac:dyDescent="0.3">
      <c r="A724" s="78">
        <v>723</v>
      </c>
      <c r="B724" s="62"/>
      <c r="C724" s="62"/>
      <c r="D724" s="62"/>
    </row>
    <row r="725" spans="1:4" ht="19.2" x14ac:dyDescent="0.3">
      <c r="A725" s="78">
        <v>724</v>
      </c>
      <c r="B725" s="62"/>
      <c r="C725" s="62"/>
      <c r="D725" s="62"/>
    </row>
    <row r="726" spans="1:4" ht="19.2" x14ac:dyDescent="0.3">
      <c r="A726" s="78">
        <v>725</v>
      </c>
      <c r="B726" s="62"/>
      <c r="C726" s="62"/>
      <c r="D726" s="62"/>
    </row>
    <row r="727" spans="1:4" ht="19.2" x14ac:dyDescent="0.3">
      <c r="A727" s="78">
        <v>726</v>
      </c>
      <c r="B727" s="62"/>
      <c r="C727" s="62"/>
      <c r="D727" s="62"/>
    </row>
    <row r="728" spans="1:4" ht="19.2" x14ac:dyDescent="0.3">
      <c r="A728" s="78">
        <v>727</v>
      </c>
      <c r="B728" s="62"/>
      <c r="C728" s="62"/>
      <c r="D728" s="62"/>
    </row>
    <row r="729" spans="1:4" ht="19.2" x14ac:dyDescent="0.3">
      <c r="A729" s="78">
        <v>728</v>
      </c>
      <c r="B729" s="62"/>
      <c r="C729" s="62"/>
      <c r="D729" s="62"/>
    </row>
    <row r="730" spans="1:4" ht="19.2" x14ac:dyDescent="0.3">
      <c r="A730" s="78">
        <v>729</v>
      </c>
      <c r="B730" s="62"/>
      <c r="C730" s="62"/>
      <c r="D730" s="62"/>
    </row>
    <row r="731" spans="1:4" ht="19.2" x14ac:dyDescent="0.3">
      <c r="A731" s="78">
        <v>730</v>
      </c>
      <c r="B731" s="62"/>
      <c r="C731" s="62"/>
      <c r="D731" s="62"/>
    </row>
    <row r="732" spans="1:4" ht="19.2" x14ac:dyDescent="0.3">
      <c r="A732" s="78">
        <v>731</v>
      </c>
      <c r="B732" s="62"/>
      <c r="C732" s="62"/>
      <c r="D732" s="62"/>
    </row>
    <row r="733" spans="1:4" ht="19.2" x14ac:dyDescent="0.3">
      <c r="A733" s="78">
        <v>732</v>
      </c>
      <c r="B733" s="62"/>
      <c r="C733" s="62"/>
      <c r="D733" s="62"/>
    </row>
    <row r="734" spans="1:4" ht="19.2" x14ac:dyDescent="0.3">
      <c r="A734" s="78">
        <v>733</v>
      </c>
      <c r="B734" s="62"/>
      <c r="C734" s="62"/>
      <c r="D734" s="62"/>
    </row>
    <row r="735" spans="1:4" ht="19.2" x14ac:dyDescent="0.3">
      <c r="A735" s="78">
        <v>734</v>
      </c>
      <c r="B735" s="62"/>
      <c r="C735" s="62"/>
      <c r="D735" s="62"/>
    </row>
    <row r="736" spans="1:4" ht="19.2" x14ac:dyDescent="0.3">
      <c r="A736" s="78">
        <v>735</v>
      </c>
      <c r="B736" s="62"/>
      <c r="C736" s="62"/>
      <c r="D736" s="62"/>
    </row>
    <row r="737" spans="1:4" ht="19.2" x14ac:dyDescent="0.3">
      <c r="A737" s="78">
        <v>736</v>
      </c>
      <c r="B737" s="62"/>
      <c r="C737" s="62"/>
      <c r="D737" s="62"/>
    </row>
    <row r="738" spans="1:4" ht="19.2" x14ac:dyDescent="0.3">
      <c r="A738" s="78">
        <v>737</v>
      </c>
      <c r="B738" s="62"/>
      <c r="C738" s="62"/>
      <c r="D738" s="62"/>
    </row>
    <row r="739" spans="1:4" ht="19.2" x14ac:dyDescent="0.3">
      <c r="A739" s="78">
        <v>738</v>
      </c>
      <c r="B739" s="62"/>
      <c r="C739" s="62"/>
      <c r="D739" s="62"/>
    </row>
    <row r="740" spans="1:4" ht="19.2" x14ac:dyDescent="0.3">
      <c r="A740" s="78">
        <v>739</v>
      </c>
      <c r="B740" s="62"/>
      <c r="C740" s="62"/>
      <c r="D740" s="62"/>
    </row>
    <row r="741" spans="1:4" ht="19.2" x14ac:dyDescent="0.3">
      <c r="A741" s="78">
        <v>740</v>
      </c>
      <c r="B741" s="62"/>
      <c r="C741" s="62"/>
      <c r="D741" s="62"/>
    </row>
    <row r="742" spans="1:4" ht="19.2" x14ac:dyDescent="0.3">
      <c r="A742" s="78">
        <v>741</v>
      </c>
      <c r="B742" s="62"/>
      <c r="C742" s="62"/>
      <c r="D742" s="62"/>
    </row>
    <row r="743" spans="1:4" ht="19.2" x14ac:dyDescent="0.3">
      <c r="A743" s="78">
        <v>742</v>
      </c>
      <c r="B743" s="62"/>
      <c r="C743" s="62"/>
      <c r="D743" s="62"/>
    </row>
    <row r="744" spans="1:4" ht="19.2" x14ac:dyDescent="0.3">
      <c r="A744" s="78">
        <v>743</v>
      </c>
      <c r="B744" s="62"/>
      <c r="C744" s="62"/>
      <c r="D744" s="62"/>
    </row>
    <row r="745" spans="1:4" ht="19.2" x14ac:dyDescent="0.3">
      <c r="A745" s="78">
        <v>744</v>
      </c>
      <c r="B745" s="62"/>
      <c r="C745" s="62"/>
      <c r="D745" s="62"/>
    </row>
    <row r="746" spans="1:4" ht="19.2" x14ac:dyDescent="0.3">
      <c r="A746" s="78">
        <v>745</v>
      </c>
      <c r="B746" s="62"/>
      <c r="C746" s="62"/>
      <c r="D746" s="62"/>
    </row>
    <row r="747" spans="1:4" ht="19.2" x14ac:dyDescent="0.3">
      <c r="A747" s="78">
        <v>746</v>
      </c>
      <c r="B747" s="62"/>
      <c r="C747" s="62"/>
      <c r="D747" s="62"/>
    </row>
    <row r="748" spans="1:4" ht="19.2" x14ac:dyDescent="0.3">
      <c r="A748" s="78">
        <v>747</v>
      </c>
      <c r="B748" s="62"/>
      <c r="C748" s="62"/>
      <c r="D748" s="62"/>
    </row>
    <row r="749" spans="1:4" ht="19.2" x14ac:dyDescent="0.3">
      <c r="A749" s="78">
        <v>748</v>
      </c>
      <c r="B749" s="62"/>
      <c r="C749" s="62"/>
      <c r="D749" s="62"/>
    </row>
    <row r="750" spans="1:4" ht="19.2" x14ac:dyDescent="0.3">
      <c r="A750" s="78">
        <v>749</v>
      </c>
      <c r="B750" s="62"/>
      <c r="C750" s="62"/>
      <c r="D750" s="62"/>
    </row>
    <row r="751" spans="1:4" ht="19.2" x14ac:dyDescent="0.3">
      <c r="A751" s="78">
        <v>750</v>
      </c>
      <c r="B751" s="62"/>
      <c r="C751" s="62"/>
      <c r="D751" s="62"/>
    </row>
    <row r="752" spans="1:4" ht="19.2" x14ac:dyDescent="0.3">
      <c r="A752" s="78">
        <v>751</v>
      </c>
      <c r="B752" s="62"/>
      <c r="C752" s="62"/>
      <c r="D752" s="62"/>
    </row>
    <row r="753" spans="1:4" ht="19.2" x14ac:dyDescent="0.3">
      <c r="A753" s="78">
        <v>752</v>
      </c>
      <c r="B753" s="62"/>
      <c r="C753" s="62"/>
      <c r="D753" s="62"/>
    </row>
    <row r="754" spans="1:4" ht="19.2" x14ac:dyDescent="0.3">
      <c r="A754" s="78">
        <v>753</v>
      </c>
      <c r="B754" s="62"/>
      <c r="C754" s="62"/>
      <c r="D754" s="62"/>
    </row>
    <row r="755" spans="1:4" ht="19.2" x14ac:dyDescent="0.3">
      <c r="A755" s="78">
        <v>754</v>
      </c>
      <c r="B755" s="62"/>
      <c r="C755" s="62"/>
      <c r="D755" s="62"/>
    </row>
    <row r="756" spans="1:4" ht="19.2" x14ac:dyDescent="0.3">
      <c r="A756" s="78">
        <v>755</v>
      </c>
      <c r="B756" s="62"/>
      <c r="C756" s="62"/>
      <c r="D756" s="62"/>
    </row>
    <row r="757" spans="1:4" ht="19.2" x14ac:dyDescent="0.3">
      <c r="A757" s="78">
        <v>756</v>
      </c>
      <c r="B757" s="62"/>
      <c r="C757" s="62"/>
      <c r="D757" s="62"/>
    </row>
    <row r="758" spans="1:4" ht="19.2" x14ac:dyDescent="0.3">
      <c r="A758" s="78">
        <v>757</v>
      </c>
      <c r="B758" s="62"/>
      <c r="C758" s="62"/>
      <c r="D758" s="62"/>
    </row>
    <row r="759" spans="1:4" ht="19.2" x14ac:dyDescent="0.3">
      <c r="A759" s="78">
        <v>758</v>
      </c>
      <c r="B759" s="62"/>
      <c r="C759" s="62"/>
      <c r="D759" s="62"/>
    </row>
    <row r="760" spans="1:4" ht="19.2" x14ac:dyDescent="0.3">
      <c r="A760" s="78">
        <v>759</v>
      </c>
      <c r="B760" s="62"/>
      <c r="C760" s="62"/>
      <c r="D760" s="62"/>
    </row>
    <row r="761" spans="1:4" ht="19.2" x14ac:dyDescent="0.3">
      <c r="A761" s="78">
        <v>760</v>
      </c>
      <c r="B761" s="62"/>
      <c r="C761" s="62"/>
      <c r="D761" s="62"/>
    </row>
    <row r="762" spans="1:4" ht="19.2" x14ac:dyDescent="0.3">
      <c r="A762" s="78">
        <v>761</v>
      </c>
      <c r="B762" s="62"/>
      <c r="C762" s="62"/>
      <c r="D762" s="62"/>
    </row>
    <row r="763" spans="1:4" ht="19.2" x14ac:dyDescent="0.3">
      <c r="A763" s="78">
        <v>762</v>
      </c>
      <c r="B763" s="62"/>
      <c r="C763" s="62"/>
      <c r="D763" s="62"/>
    </row>
    <row r="764" spans="1:4" ht="19.2" x14ac:dyDescent="0.3">
      <c r="A764" s="78">
        <v>763</v>
      </c>
      <c r="B764" s="62"/>
      <c r="C764" s="62"/>
      <c r="D764" s="62"/>
    </row>
    <row r="765" spans="1:4" ht="19.2" x14ac:dyDescent="0.3">
      <c r="A765" s="78">
        <v>764</v>
      </c>
      <c r="B765" s="62"/>
      <c r="C765" s="62"/>
      <c r="D765" s="62"/>
    </row>
    <row r="766" spans="1:4" ht="19.2" x14ac:dyDescent="0.3">
      <c r="A766" s="78">
        <v>765</v>
      </c>
      <c r="B766" s="62"/>
      <c r="C766" s="62"/>
      <c r="D766" s="62"/>
    </row>
    <row r="767" spans="1:4" ht="19.2" x14ac:dyDescent="0.3">
      <c r="A767" s="78">
        <v>766</v>
      </c>
      <c r="B767" s="62"/>
      <c r="C767" s="62"/>
      <c r="D767" s="62"/>
    </row>
    <row r="768" spans="1:4" ht="19.2" x14ac:dyDescent="0.3">
      <c r="A768" s="78">
        <v>767</v>
      </c>
      <c r="B768" s="62"/>
      <c r="C768" s="62"/>
      <c r="D768" s="62"/>
    </row>
    <row r="769" spans="1:4" ht="19.2" x14ac:dyDescent="0.3">
      <c r="A769" s="78">
        <v>768</v>
      </c>
      <c r="B769" s="62"/>
      <c r="C769" s="62"/>
      <c r="D769" s="62"/>
    </row>
    <row r="770" spans="1:4" ht="19.2" x14ac:dyDescent="0.3">
      <c r="A770" s="78">
        <v>769</v>
      </c>
      <c r="B770" s="62"/>
      <c r="C770" s="62"/>
      <c r="D770" s="62"/>
    </row>
    <row r="771" spans="1:4" ht="19.2" x14ac:dyDescent="0.3">
      <c r="A771" s="78">
        <v>770</v>
      </c>
      <c r="B771" s="62"/>
      <c r="C771" s="62"/>
      <c r="D771" s="62"/>
    </row>
    <row r="772" spans="1:4" ht="19.2" x14ac:dyDescent="0.3">
      <c r="A772" s="78">
        <v>771</v>
      </c>
      <c r="B772" s="62"/>
      <c r="C772" s="62"/>
      <c r="D772" s="62"/>
    </row>
    <row r="773" spans="1:4" ht="19.2" x14ac:dyDescent="0.3">
      <c r="A773" s="78">
        <v>772</v>
      </c>
      <c r="B773" s="62"/>
      <c r="C773" s="62"/>
      <c r="D773" s="62"/>
    </row>
    <row r="774" spans="1:4" ht="19.2" x14ac:dyDescent="0.3">
      <c r="A774" s="78">
        <v>773</v>
      </c>
      <c r="B774" s="62"/>
      <c r="C774" s="62"/>
      <c r="D774" s="62"/>
    </row>
    <row r="775" spans="1:4" ht="19.2" x14ac:dyDescent="0.3">
      <c r="A775" s="78">
        <v>774</v>
      </c>
      <c r="B775" s="62"/>
      <c r="C775" s="62"/>
      <c r="D775" s="62"/>
    </row>
    <row r="776" spans="1:4" ht="19.2" x14ac:dyDescent="0.3">
      <c r="A776" s="78">
        <v>775</v>
      </c>
      <c r="B776" s="62"/>
      <c r="C776" s="62"/>
      <c r="D776" s="62"/>
    </row>
    <row r="777" spans="1:4" ht="19.2" x14ac:dyDescent="0.3">
      <c r="A777" s="78">
        <v>776</v>
      </c>
      <c r="B777" s="62"/>
      <c r="C777" s="62"/>
      <c r="D777" s="62"/>
    </row>
    <row r="778" spans="1:4" ht="19.2" x14ac:dyDescent="0.3">
      <c r="A778" s="78">
        <v>777</v>
      </c>
      <c r="B778" s="62"/>
      <c r="C778" s="62"/>
      <c r="D778" s="62"/>
    </row>
    <row r="779" spans="1:4" ht="19.2" x14ac:dyDescent="0.3">
      <c r="A779" s="78">
        <v>778</v>
      </c>
      <c r="B779" s="62"/>
      <c r="C779" s="62"/>
      <c r="D779" s="62"/>
    </row>
    <row r="780" spans="1:4" ht="19.2" x14ac:dyDescent="0.3">
      <c r="A780" s="78">
        <v>779</v>
      </c>
      <c r="B780" s="62"/>
      <c r="C780" s="62"/>
      <c r="D780" s="62"/>
    </row>
    <row r="781" spans="1:4" ht="19.2" x14ac:dyDescent="0.3">
      <c r="A781" s="78">
        <v>780</v>
      </c>
      <c r="B781" s="62"/>
      <c r="C781" s="62"/>
      <c r="D781" s="62"/>
    </row>
    <row r="782" spans="1:4" ht="19.2" x14ac:dyDescent="0.3">
      <c r="A782" s="78">
        <v>781</v>
      </c>
      <c r="B782" s="62"/>
      <c r="C782" s="62"/>
      <c r="D782" s="62"/>
    </row>
    <row r="783" spans="1:4" ht="19.2" x14ac:dyDescent="0.3">
      <c r="A783" s="78">
        <v>782</v>
      </c>
      <c r="B783" s="62"/>
      <c r="C783" s="62"/>
      <c r="D783" s="62"/>
    </row>
    <row r="784" spans="1:4" ht="19.2" x14ac:dyDescent="0.3">
      <c r="A784" s="78">
        <v>783</v>
      </c>
      <c r="B784" s="62"/>
      <c r="C784" s="62"/>
      <c r="D784" s="62"/>
    </row>
    <row r="785" spans="1:4" ht="19.2" x14ac:dyDescent="0.3">
      <c r="A785" s="78">
        <v>784</v>
      </c>
      <c r="B785" s="62"/>
      <c r="C785" s="62"/>
      <c r="D785" s="62"/>
    </row>
    <row r="786" spans="1:4" ht="19.2" x14ac:dyDescent="0.3">
      <c r="A786" s="78">
        <v>785</v>
      </c>
      <c r="B786" s="62"/>
      <c r="C786" s="62"/>
      <c r="D786" s="62"/>
    </row>
    <row r="787" spans="1:4" ht="19.2" x14ac:dyDescent="0.3">
      <c r="A787" s="78">
        <v>786</v>
      </c>
      <c r="B787" s="62"/>
      <c r="C787" s="62"/>
      <c r="D787" s="62"/>
    </row>
    <row r="788" spans="1:4" ht="19.2" x14ac:dyDescent="0.3">
      <c r="A788" s="78">
        <v>787</v>
      </c>
      <c r="B788" s="62"/>
      <c r="C788" s="62"/>
      <c r="D788" s="62"/>
    </row>
    <row r="789" spans="1:4" ht="19.2" x14ac:dyDescent="0.3">
      <c r="A789" s="78">
        <v>788</v>
      </c>
      <c r="B789" s="62"/>
      <c r="C789" s="62"/>
      <c r="D789" s="62"/>
    </row>
    <row r="790" spans="1:4" ht="19.2" x14ac:dyDescent="0.3">
      <c r="A790" s="78">
        <v>789</v>
      </c>
      <c r="B790" s="62"/>
      <c r="C790" s="62"/>
      <c r="D790" s="62"/>
    </row>
    <row r="791" spans="1:4" ht="19.2" x14ac:dyDescent="0.3">
      <c r="A791" s="78">
        <v>790</v>
      </c>
      <c r="B791" s="62"/>
      <c r="C791" s="62"/>
      <c r="D791" s="62"/>
    </row>
    <row r="792" spans="1:4" ht="19.2" x14ac:dyDescent="0.3">
      <c r="A792" s="78">
        <v>791</v>
      </c>
      <c r="B792" s="62"/>
      <c r="C792" s="62"/>
      <c r="D792" s="62"/>
    </row>
    <row r="793" spans="1:4" ht="19.2" x14ac:dyDescent="0.3">
      <c r="A793" s="78">
        <v>792</v>
      </c>
      <c r="B793" s="62"/>
      <c r="C793" s="62"/>
      <c r="D793" s="62"/>
    </row>
    <row r="794" spans="1:4" ht="19.2" x14ac:dyDescent="0.3">
      <c r="A794" s="78">
        <v>793</v>
      </c>
      <c r="B794" s="62"/>
      <c r="C794" s="62"/>
      <c r="D794" s="62"/>
    </row>
    <row r="795" spans="1:4" ht="19.2" x14ac:dyDescent="0.3">
      <c r="A795" s="78">
        <v>794</v>
      </c>
      <c r="B795" s="62"/>
      <c r="C795" s="62"/>
      <c r="D795" s="62"/>
    </row>
    <row r="796" spans="1:4" ht="19.2" x14ac:dyDescent="0.3">
      <c r="A796" s="78">
        <v>795</v>
      </c>
      <c r="B796" s="62"/>
      <c r="C796" s="62"/>
      <c r="D796" s="62"/>
    </row>
    <row r="797" spans="1:4" ht="19.2" x14ac:dyDescent="0.3">
      <c r="A797" s="78">
        <v>796</v>
      </c>
      <c r="B797" s="62"/>
      <c r="C797" s="62"/>
      <c r="D797" s="62"/>
    </row>
    <row r="798" spans="1:4" ht="19.2" x14ac:dyDescent="0.3">
      <c r="A798" s="78">
        <v>797</v>
      </c>
      <c r="B798" s="62"/>
      <c r="C798" s="62"/>
      <c r="D798" s="62"/>
    </row>
    <row r="799" spans="1:4" ht="19.2" x14ac:dyDescent="0.3">
      <c r="A799" s="78">
        <v>798</v>
      </c>
      <c r="B799" s="62"/>
      <c r="C799" s="62"/>
      <c r="D799" s="62"/>
    </row>
    <row r="800" spans="1:4" ht="19.2" x14ac:dyDescent="0.3">
      <c r="A800" s="78">
        <v>799</v>
      </c>
      <c r="B800" s="62"/>
      <c r="C800" s="62"/>
      <c r="D800" s="62"/>
    </row>
    <row r="801" spans="1:4" ht="19.2" x14ac:dyDescent="0.3">
      <c r="A801" s="78">
        <v>800</v>
      </c>
      <c r="B801" s="62"/>
      <c r="C801" s="62"/>
      <c r="D801" s="62"/>
    </row>
    <row r="802" spans="1:4" ht="19.2" x14ac:dyDescent="0.3">
      <c r="A802" s="78">
        <v>801</v>
      </c>
      <c r="B802" s="62"/>
      <c r="C802" s="62"/>
      <c r="D802" s="62"/>
    </row>
    <row r="803" spans="1:4" ht="19.2" x14ac:dyDescent="0.3">
      <c r="A803" s="78">
        <v>802</v>
      </c>
      <c r="B803" s="62"/>
      <c r="C803" s="62"/>
      <c r="D803" s="62"/>
    </row>
    <row r="804" spans="1:4" ht="19.2" x14ac:dyDescent="0.3">
      <c r="A804" s="78">
        <v>803</v>
      </c>
      <c r="B804" s="62"/>
      <c r="C804" s="62"/>
      <c r="D804" s="62"/>
    </row>
    <row r="805" spans="1:4" ht="19.2" x14ac:dyDescent="0.3">
      <c r="A805" s="78">
        <v>804</v>
      </c>
      <c r="B805" s="62"/>
      <c r="C805" s="62"/>
      <c r="D805" s="62"/>
    </row>
    <row r="806" spans="1:4" ht="19.2" x14ac:dyDescent="0.3">
      <c r="A806" s="78">
        <v>805</v>
      </c>
      <c r="B806" s="62"/>
      <c r="C806" s="62"/>
      <c r="D806" s="62"/>
    </row>
    <row r="807" spans="1:4" ht="19.2" x14ac:dyDescent="0.3">
      <c r="A807" s="78">
        <v>806</v>
      </c>
      <c r="B807" s="62"/>
      <c r="C807" s="62"/>
      <c r="D807" s="62"/>
    </row>
    <row r="808" spans="1:4" ht="19.2" x14ac:dyDescent="0.3">
      <c r="A808" s="78">
        <v>807</v>
      </c>
      <c r="B808" s="62"/>
      <c r="C808" s="62"/>
      <c r="D808" s="62"/>
    </row>
    <row r="809" spans="1:4" ht="19.2" x14ac:dyDescent="0.3">
      <c r="A809" s="78">
        <v>808</v>
      </c>
      <c r="B809" s="62"/>
      <c r="C809" s="62"/>
      <c r="D809" s="62"/>
    </row>
    <row r="810" spans="1:4" ht="19.2" x14ac:dyDescent="0.3">
      <c r="A810" s="78">
        <v>809</v>
      </c>
      <c r="B810" s="62"/>
      <c r="C810" s="62"/>
      <c r="D810" s="62"/>
    </row>
    <row r="811" spans="1:4" ht="19.2" x14ac:dyDescent="0.3">
      <c r="A811" s="78">
        <v>810</v>
      </c>
      <c r="B811" s="62"/>
      <c r="C811" s="62"/>
      <c r="D811" s="62"/>
    </row>
    <row r="812" spans="1:4" ht="19.2" x14ac:dyDescent="0.3">
      <c r="A812" s="78">
        <v>811</v>
      </c>
      <c r="B812" s="62"/>
      <c r="C812" s="62"/>
      <c r="D812" s="62"/>
    </row>
    <row r="813" spans="1:4" ht="19.2" x14ac:dyDescent="0.3">
      <c r="A813" s="78">
        <v>812</v>
      </c>
      <c r="B813" s="62"/>
      <c r="C813" s="62"/>
      <c r="D813" s="62"/>
    </row>
    <row r="814" spans="1:4" ht="19.2" x14ac:dyDescent="0.3">
      <c r="A814" s="78">
        <v>813</v>
      </c>
      <c r="B814" s="62"/>
      <c r="C814" s="62"/>
      <c r="D814" s="62"/>
    </row>
    <row r="815" spans="1:4" ht="19.2" x14ac:dyDescent="0.3">
      <c r="A815" s="78">
        <v>814</v>
      </c>
      <c r="B815" s="62"/>
      <c r="C815" s="62"/>
      <c r="D815" s="62"/>
    </row>
    <row r="816" spans="1:4" ht="19.2" x14ac:dyDescent="0.3">
      <c r="A816" s="78">
        <v>815</v>
      </c>
      <c r="B816" s="62"/>
      <c r="C816" s="62"/>
      <c r="D816" s="62"/>
    </row>
    <row r="817" spans="1:4" ht="19.2" x14ac:dyDescent="0.3">
      <c r="A817" s="78">
        <v>816</v>
      </c>
      <c r="B817" s="62"/>
      <c r="C817" s="62"/>
      <c r="D817" s="62"/>
    </row>
    <row r="818" spans="1:4" ht="19.2" x14ac:dyDescent="0.3">
      <c r="A818" s="78">
        <v>817</v>
      </c>
      <c r="B818" s="62"/>
      <c r="C818" s="62"/>
      <c r="D818" s="62"/>
    </row>
    <row r="819" spans="1:4" ht="19.2" x14ac:dyDescent="0.3">
      <c r="A819" s="78">
        <v>818</v>
      </c>
      <c r="B819" s="62"/>
      <c r="C819" s="62"/>
      <c r="D819" s="62"/>
    </row>
    <row r="820" spans="1:4" ht="19.2" x14ac:dyDescent="0.3">
      <c r="A820" s="78">
        <v>819</v>
      </c>
      <c r="B820" s="62"/>
      <c r="C820" s="62"/>
      <c r="D820" s="62"/>
    </row>
    <row r="821" spans="1:4" ht="19.2" x14ac:dyDescent="0.3">
      <c r="A821" s="78">
        <v>820</v>
      </c>
      <c r="B821" s="62"/>
      <c r="C821" s="62"/>
      <c r="D821" s="62"/>
    </row>
    <row r="822" spans="1:4" ht="19.2" x14ac:dyDescent="0.3">
      <c r="A822" s="78">
        <v>821</v>
      </c>
      <c r="B822" s="62"/>
      <c r="C822" s="62"/>
      <c r="D822" s="62"/>
    </row>
    <row r="823" spans="1:4" ht="19.2" x14ac:dyDescent="0.3">
      <c r="A823" s="78">
        <v>822</v>
      </c>
      <c r="B823" s="62"/>
      <c r="C823" s="62"/>
      <c r="D823" s="62"/>
    </row>
    <row r="824" spans="1:4" ht="19.2" x14ac:dyDescent="0.3">
      <c r="A824" s="78">
        <v>823</v>
      </c>
      <c r="B824" s="62"/>
      <c r="C824" s="62"/>
      <c r="D824" s="62"/>
    </row>
    <row r="825" spans="1:4" ht="19.2" x14ac:dyDescent="0.3">
      <c r="A825" s="78">
        <v>824</v>
      </c>
      <c r="B825" s="62"/>
      <c r="C825" s="62"/>
      <c r="D825" s="62"/>
    </row>
    <row r="826" spans="1:4" ht="19.2" x14ac:dyDescent="0.3">
      <c r="A826" s="78">
        <v>825</v>
      </c>
      <c r="B826" s="62"/>
      <c r="C826" s="62"/>
      <c r="D826" s="62"/>
    </row>
    <row r="827" spans="1:4" ht="19.2" x14ac:dyDescent="0.3">
      <c r="A827" s="78">
        <v>826</v>
      </c>
      <c r="B827" s="62"/>
      <c r="C827" s="62"/>
      <c r="D827" s="62"/>
    </row>
    <row r="828" spans="1:4" ht="19.2" x14ac:dyDescent="0.3">
      <c r="A828" s="78">
        <v>827</v>
      </c>
      <c r="B828" s="62"/>
      <c r="C828" s="62"/>
      <c r="D828" s="62"/>
    </row>
    <row r="829" spans="1:4" ht="19.2" x14ac:dyDescent="0.3">
      <c r="A829" s="78">
        <v>828</v>
      </c>
      <c r="B829" s="62"/>
      <c r="C829" s="62"/>
      <c r="D829" s="62"/>
    </row>
    <row r="830" spans="1:4" ht="19.2" x14ac:dyDescent="0.3">
      <c r="A830" s="78">
        <v>829</v>
      </c>
      <c r="B830" s="62"/>
      <c r="C830" s="62"/>
      <c r="D830" s="62"/>
    </row>
    <row r="831" spans="1:4" ht="19.2" x14ac:dyDescent="0.3">
      <c r="A831" s="78">
        <v>830</v>
      </c>
      <c r="B831" s="62"/>
      <c r="C831" s="62"/>
      <c r="D831" s="62"/>
    </row>
    <row r="832" spans="1:4" ht="19.2" x14ac:dyDescent="0.3">
      <c r="A832" s="78">
        <v>831</v>
      </c>
      <c r="B832" s="62"/>
      <c r="C832" s="62"/>
      <c r="D832" s="62"/>
    </row>
    <row r="833" spans="1:4" ht="19.2" x14ac:dyDescent="0.3">
      <c r="A833" s="78">
        <v>832</v>
      </c>
      <c r="B833" s="62"/>
      <c r="C833" s="62"/>
      <c r="D833" s="62"/>
    </row>
    <row r="834" spans="1:4" ht="19.2" x14ac:dyDescent="0.3">
      <c r="A834" s="78">
        <v>833</v>
      </c>
      <c r="B834" s="62"/>
      <c r="C834" s="62"/>
      <c r="D834" s="62"/>
    </row>
    <row r="835" spans="1:4" ht="19.2" x14ac:dyDescent="0.3">
      <c r="A835" s="78">
        <v>834</v>
      </c>
      <c r="B835" s="62"/>
      <c r="C835" s="62"/>
      <c r="D835" s="62"/>
    </row>
    <row r="836" spans="1:4" ht="19.2" x14ac:dyDescent="0.3">
      <c r="A836" s="78">
        <v>835</v>
      </c>
      <c r="B836" s="62"/>
      <c r="C836" s="62"/>
      <c r="D836" s="62"/>
    </row>
    <row r="837" spans="1:4" ht="19.2" x14ac:dyDescent="0.3">
      <c r="A837" s="78">
        <v>836</v>
      </c>
      <c r="B837" s="62"/>
      <c r="C837" s="62"/>
      <c r="D837" s="62"/>
    </row>
    <row r="838" spans="1:4" ht="19.2" x14ac:dyDescent="0.3">
      <c r="A838" s="78">
        <v>837</v>
      </c>
      <c r="B838" s="62"/>
      <c r="C838" s="62"/>
      <c r="D838" s="62"/>
    </row>
    <row r="839" spans="1:4" ht="19.2" x14ac:dyDescent="0.3">
      <c r="A839" s="78">
        <v>838</v>
      </c>
      <c r="B839" s="62"/>
      <c r="C839" s="62"/>
      <c r="D839" s="62"/>
    </row>
    <row r="840" spans="1:4" ht="19.2" x14ac:dyDescent="0.3">
      <c r="A840" s="78">
        <v>839</v>
      </c>
      <c r="B840" s="62"/>
      <c r="C840" s="62"/>
      <c r="D840" s="62"/>
    </row>
    <row r="841" spans="1:4" ht="19.2" x14ac:dyDescent="0.3">
      <c r="A841" s="78">
        <v>840</v>
      </c>
      <c r="B841" s="62"/>
      <c r="C841" s="62"/>
      <c r="D841" s="62"/>
    </row>
    <row r="842" spans="1:4" ht="19.2" x14ac:dyDescent="0.3">
      <c r="A842" s="78">
        <v>841</v>
      </c>
      <c r="B842" s="62"/>
      <c r="C842" s="62"/>
      <c r="D842" s="62"/>
    </row>
    <row r="843" spans="1:4" ht="19.2" x14ac:dyDescent="0.3">
      <c r="A843" s="78">
        <v>842</v>
      </c>
      <c r="B843" s="62"/>
      <c r="C843" s="62"/>
      <c r="D843" s="62"/>
    </row>
    <row r="844" spans="1:4" ht="19.2" x14ac:dyDescent="0.3">
      <c r="A844" s="78">
        <v>843</v>
      </c>
      <c r="B844" s="62"/>
      <c r="C844" s="62"/>
      <c r="D844" s="62"/>
    </row>
    <row r="845" spans="1:4" ht="19.2" x14ac:dyDescent="0.3">
      <c r="A845" s="78">
        <v>844</v>
      </c>
      <c r="B845" s="62"/>
      <c r="C845" s="62"/>
      <c r="D845" s="62"/>
    </row>
    <row r="846" spans="1:4" ht="19.2" x14ac:dyDescent="0.3">
      <c r="A846" s="78">
        <v>845</v>
      </c>
      <c r="B846" s="62"/>
      <c r="C846" s="62"/>
      <c r="D846" s="62"/>
    </row>
    <row r="847" spans="1:4" ht="19.2" x14ac:dyDescent="0.3">
      <c r="A847" s="78">
        <v>846</v>
      </c>
      <c r="B847" s="62"/>
      <c r="C847" s="62"/>
      <c r="D847" s="62"/>
    </row>
    <row r="848" spans="1:4" ht="19.2" x14ac:dyDescent="0.3">
      <c r="A848" s="78">
        <v>847</v>
      </c>
      <c r="B848" s="62"/>
      <c r="C848" s="62"/>
      <c r="D848" s="62"/>
    </row>
    <row r="849" spans="1:4" ht="19.2" x14ac:dyDescent="0.3">
      <c r="A849" s="78">
        <v>848</v>
      </c>
      <c r="B849" s="62"/>
      <c r="C849" s="62"/>
      <c r="D849" s="62"/>
    </row>
    <row r="850" spans="1:4" ht="19.2" x14ac:dyDescent="0.3">
      <c r="A850" s="78">
        <v>849</v>
      </c>
      <c r="B850" s="62"/>
      <c r="C850" s="62"/>
      <c r="D850" s="62"/>
    </row>
    <row r="851" spans="1:4" ht="19.2" x14ac:dyDescent="0.3">
      <c r="A851" s="78">
        <v>850</v>
      </c>
      <c r="B851" s="62"/>
      <c r="C851" s="62"/>
      <c r="D851" s="62"/>
    </row>
    <row r="852" spans="1:4" ht="19.2" x14ac:dyDescent="0.3">
      <c r="A852" s="78">
        <v>851</v>
      </c>
      <c r="B852" s="62"/>
      <c r="C852" s="62"/>
      <c r="D852" s="62"/>
    </row>
    <row r="853" spans="1:4" ht="19.2" x14ac:dyDescent="0.3">
      <c r="A853" s="78">
        <v>852</v>
      </c>
      <c r="B853" s="62"/>
      <c r="C853" s="62"/>
      <c r="D853" s="62"/>
    </row>
    <row r="854" spans="1:4" ht="19.2" x14ac:dyDescent="0.3">
      <c r="A854" s="78">
        <v>853</v>
      </c>
      <c r="B854" s="62"/>
      <c r="C854" s="62"/>
      <c r="D854" s="62"/>
    </row>
    <row r="855" spans="1:4" ht="19.2" x14ac:dyDescent="0.3">
      <c r="A855" s="78">
        <v>854</v>
      </c>
      <c r="B855" s="62"/>
      <c r="C855" s="62"/>
      <c r="D855" s="62"/>
    </row>
    <row r="856" spans="1:4" ht="19.2" x14ac:dyDescent="0.3">
      <c r="A856" s="78">
        <v>855</v>
      </c>
      <c r="B856" s="62"/>
      <c r="C856" s="62"/>
      <c r="D856" s="62"/>
    </row>
    <row r="857" spans="1:4" ht="19.2" x14ac:dyDescent="0.3">
      <c r="A857" s="78">
        <v>856</v>
      </c>
      <c r="B857" s="62"/>
      <c r="C857" s="62"/>
      <c r="D857" s="62"/>
    </row>
    <row r="858" spans="1:4" ht="19.2" x14ac:dyDescent="0.3">
      <c r="A858" s="78">
        <v>857</v>
      </c>
      <c r="B858" s="62"/>
      <c r="C858" s="62"/>
      <c r="D858" s="62"/>
    </row>
    <row r="859" spans="1:4" ht="19.2" x14ac:dyDescent="0.3">
      <c r="A859" s="78">
        <v>858</v>
      </c>
      <c r="B859" s="62"/>
      <c r="C859" s="62"/>
      <c r="D859" s="62"/>
    </row>
    <row r="860" spans="1:4" ht="19.2" x14ac:dyDescent="0.3">
      <c r="A860" s="78">
        <v>859</v>
      </c>
      <c r="B860" s="62"/>
      <c r="C860" s="62"/>
      <c r="D860" s="62"/>
    </row>
    <row r="861" spans="1:4" ht="19.2" x14ac:dyDescent="0.3">
      <c r="A861" s="78">
        <v>860</v>
      </c>
      <c r="B861" s="62"/>
      <c r="C861" s="62"/>
      <c r="D861" s="62"/>
    </row>
    <row r="862" spans="1:4" ht="19.2" x14ac:dyDescent="0.3">
      <c r="A862" s="78">
        <v>861</v>
      </c>
      <c r="B862" s="62"/>
      <c r="C862" s="62"/>
      <c r="D862" s="62"/>
    </row>
    <row r="863" spans="1:4" ht="19.2" x14ac:dyDescent="0.3">
      <c r="A863" s="78">
        <v>862</v>
      </c>
      <c r="B863" s="62"/>
      <c r="C863" s="62"/>
      <c r="D863" s="62"/>
    </row>
    <row r="864" spans="1:4" ht="19.2" x14ac:dyDescent="0.3">
      <c r="A864" s="78">
        <v>863</v>
      </c>
      <c r="B864" s="62"/>
      <c r="C864" s="62"/>
      <c r="D864" s="62"/>
    </row>
    <row r="865" spans="1:4" ht="19.2" x14ac:dyDescent="0.3">
      <c r="A865" s="78">
        <v>864</v>
      </c>
      <c r="B865" s="62"/>
      <c r="C865" s="62"/>
      <c r="D865" s="62"/>
    </row>
    <row r="866" spans="1:4" ht="19.2" x14ac:dyDescent="0.3">
      <c r="A866" s="78">
        <v>865</v>
      </c>
      <c r="B866" s="62"/>
      <c r="C866" s="62"/>
      <c r="D866" s="62"/>
    </row>
    <row r="867" spans="1:4" ht="19.2" x14ac:dyDescent="0.3">
      <c r="A867" s="78">
        <v>866</v>
      </c>
      <c r="B867" s="62"/>
      <c r="C867" s="62"/>
      <c r="D867" s="62"/>
    </row>
    <row r="868" spans="1:4" ht="19.2" x14ac:dyDescent="0.3">
      <c r="A868" s="78">
        <v>867</v>
      </c>
      <c r="B868" s="62"/>
      <c r="C868" s="62"/>
      <c r="D868" s="62"/>
    </row>
    <row r="869" spans="1:4" ht="19.2" x14ac:dyDescent="0.3">
      <c r="A869" s="78">
        <v>868</v>
      </c>
      <c r="B869" s="62"/>
      <c r="C869" s="62"/>
      <c r="D869" s="62"/>
    </row>
    <row r="870" spans="1:4" ht="19.2" x14ac:dyDescent="0.3">
      <c r="A870" s="78">
        <v>869</v>
      </c>
      <c r="B870" s="62"/>
      <c r="C870" s="62"/>
      <c r="D870" s="62"/>
    </row>
    <row r="871" spans="1:4" ht="19.2" x14ac:dyDescent="0.3">
      <c r="A871" s="78">
        <v>870</v>
      </c>
      <c r="B871" s="62"/>
      <c r="C871" s="62"/>
      <c r="D871" s="62"/>
    </row>
    <row r="872" spans="1:4" ht="19.2" x14ac:dyDescent="0.3">
      <c r="A872" s="78">
        <v>871</v>
      </c>
      <c r="B872" s="62"/>
      <c r="C872" s="62"/>
      <c r="D872" s="62"/>
    </row>
    <row r="873" spans="1:4" ht="19.2" x14ac:dyDescent="0.3">
      <c r="A873" s="78">
        <v>872</v>
      </c>
      <c r="B873" s="62"/>
      <c r="C873" s="62"/>
      <c r="D873" s="62"/>
    </row>
    <row r="874" spans="1:4" ht="19.2" x14ac:dyDescent="0.3">
      <c r="A874" s="78">
        <v>873</v>
      </c>
      <c r="B874" s="62"/>
      <c r="C874" s="62"/>
      <c r="D874" s="62"/>
    </row>
    <row r="875" spans="1:4" ht="19.2" x14ac:dyDescent="0.3">
      <c r="A875" s="78">
        <v>874</v>
      </c>
      <c r="B875" s="62"/>
      <c r="C875" s="62"/>
      <c r="D875" s="62"/>
    </row>
    <row r="876" spans="1:4" ht="19.2" x14ac:dyDescent="0.3">
      <c r="A876" s="78">
        <v>875</v>
      </c>
      <c r="B876" s="62"/>
      <c r="C876" s="62"/>
      <c r="D876" s="62"/>
    </row>
    <row r="877" spans="1:4" ht="19.2" x14ac:dyDescent="0.3">
      <c r="A877" s="78">
        <v>876</v>
      </c>
      <c r="B877" s="62"/>
      <c r="C877" s="62"/>
      <c r="D877" s="62"/>
    </row>
    <row r="878" spans="1:4" ht="19.2" x14ac:dyDescent="0.3">
      <c r="A878" s="78">
        <v>877</v>
      </c>
      <c r="B878" s="62"/>
      <c r="C878" s="62"/>
      <c r="D878" s="62"/>
    </row>
    <row r="879" spans="1:4" ht="19.2" x14ac:dyDescent="0.3">
      <c r="A879" s="78">
        <v>878</v>
      </c>
      <c r="B879" s="62"/>
      <c r="C879" s="62"/>
      <c r="D879" s="62"/>
    </row>
    <row r="880" spans="1:4" ht="19.2" x14ac:dyDescent="0.3">
      <c r="A880" s="78">
        <v>879</v>
      </c>
      <c r="B880" s="62"/>
      <c r="C880" s="62"/>
      <c r="D880" s="62"/>
    </row>
    <row r="881" spans="1:4" ht="19.2" x14ac:dyDescent="0.3">
      <c r="A881" s="78">
        <v>880</v>
      </c>
      <c r="B881" s="62"/>
      <c r="C881" s="62"/>
      <c r="D881" s="62"/>
    </row>
    <row r="882" spans="1:4" ht="19.2" x14ac:dyDescent="0.3">
      <c r="A882" s="78">
        <v>881</v>
      </c>
      <c r="B882" s="62"/>
      <c r="C882" s="62"/>
      <c r="D882" s="62"/>
    </row>
    <row r="883" spans="1:4" ht="19.2" x14ac:dyDescent="0.3">
      <c r="A883" s="78">
        <v>882</v>
      </c>
      <c r="B883" s="62"/>
      <c r="C883" s="62"/>
      <c r="D883" s="62"/>
    </row>
    <row r="884" spans="1:4" ht="19.2" x14ac:dyDescent="0.3">
      <c r="A884" s="78">
        <v>883</v>
      </c>
      <c r="B884" s="62"/>
      <c r="C884" s="62"/>
      <c r="D884" s="62"/>
    </row>
    <row r="885" spans="1:4" ht="19.2" x14ac:dyDescent="0.3">
      <c r="A885" s="78">
        <v>884</v>
      </c>
      <c r="B885" s="62"/>
      <c r="C885" s="62"/>
      <c r="D885" s="62"/>
    </row>
    <row r="886" spans="1:4" ht="19.2" x14ac:dyDescent="0.3">
      <c r="A886" s="78">
        <v>885</v>
      </c>
      <c r="B886" s="62"/>
      <c r="C886" s="62"/>
      <c r="D886" s="62"/>
    </row>
    <row r="887" spans="1:4" ht="19.2" x14ac:dyDescent="0.3">
      <c r="A887" s="78">
        <v>886</v>
      </c>
      <c r="B887" s="62"/>
      <c r="C887" s="62"/>
      <c r="D887" s="62"/>
    </row>
    <row r="888" spans="1:4" ht="19.2" x14ac:dyDescent="0.3">
      <c r="A888" s="78">
        <v>887</v>
      </c>
      <c r="B888" s="62"/>
      <c r="C888" s="62"/>
      <c r="D888" s="62"/>
    </row>
    <row r="889" spans="1:4" ht="19.2" x14ac:dyDescent="0.3">
      <c r="A889" s="78">
        <v>888</v>
      </c>
      <c r="B889" s="62"/>
      <c r="C889" s="62"/>
      <c r="D889" s="62"/>
    </row>
    <row r="890" spans="1:4" ht="19.2" x14ac:dyDescent="0.3">
      <c r="A890" s="78">
        <v>889</v>
      </c>
      <c r="B890" s="62"/>
      <c r="C890" s="62"/>
      <c r="D890" s="62"/>
    </row>
    <row r="891" spans="1:4" ht="19.2" x14ac:dyDescent="0.3">
      <c r="A891" s="78">
        <v>890</v>
      </c>
      <c r="B891" s="62"/>
      <c r="C891" s="62"/>
      <c r="D891" s="62"/>
    </row>
    <row r="892" spans="1:4" ht="19.2" x14ac:dyDescent="0.3">
      <c r="A892" s="78">
        <v>891</v>
      </c>
      <c r="B892" s="62"/>
      <c r="C892" s="62"/>
      <c r="D892" s="62"/>
    </row>
    <row r="893" spans="1:4" ht="19.2" x14ac:dyDescent="0.3">
      <c r="A893" s="78">
        <v>892</v>
      </c>
      <c r="B893" s="62"/>
      <c r="C893" s="62"/>
      <c r="D893" s="62"/>
    </row>
    <row r="894" spans="1:4" ht="19.2" x14ac:dyDescent="0.3">
      <c r="A894" s="78">
        <v>893</v>
      </c>
      <c r="B894" s="62"/>
      <c r="C894" s="62"/>
      <c r="D894" s="62"/>
    </row>
    <row r="895" spans="1:4" ht="19.2" x14ac:dyDescent="0.3">
      <c r="A895" s="78">
        <v>894</v>
      </c>
      <c r="B895" s="62"/>
      <c r="C895" s="62"/>
      <c r="D895" s="62"/>
    </row>
    <row r="896" spans="1:4" ht="19.2" x14ac:dyDescent="0.3">
      <c r="A896" s="78">
        <v>895</v>
      </c>
      <c r="B896" s="62"/>
      <c r="C896" s="62"/>
      <c r="D896" s="62"/>
    </row>
    <row r="897" spans="1:4" ht="19.2" x14ac:dyDescent="0.3">
      <c r="A897" s="78">
        <v>896</v>
      </c>
      <c r="B897" s="62"/>
      <c r="C897" s="62"/>
      <c r="D897" s="62"/>
    </row>
    <row r="898" spans="1:4" ht="19.2" x14ac:dyDescent="0.3">
      <c r="A898" s="78">
        <v>897</v>
      </c>
      <c r="B898" s="62"/>
      <c r="C898" s="62"/>
      <c r="D898" s="62"/>
    </row>
    <row r="899" spans="1:4" ht="19.2" x14ac:dyDescent="0.3">
      <c r="A899" s="78">
        <v>898</v>
      </c>
      <c r="B899" s="62"/>
      <c r="C899" s="62"/>
      <c r="D899" s="62"/>
    </row>
    <row r="900" spans="1:4" ht="19.2" x14ac:dyDescent="0.3">
      <c r="A900" s="78">
        <v>899</v>
      </c>
      <c r="B900" s="62"/>
      <c r="C900" s="62"/>
      <c r="D900" s="62"/>
    </row>
    <row r="901" spans="1:4" ht="19.2" x14ac:dyDescent="0.3">
      <c r="A901" s="78">
        <v>900</v>
      </c>
      <c r="B901" s="62"/>
      <c r="C901" s="62"/>
      <c r="D901" s="62"/>
    </row>
    <row r="902" spans="1:4" ht="19.2" x14ac:dyDescent="0.3">
      <c r="A902" s="78">
        <v>901</v>
      </c>
      <c r="B902" s="62"/>
      <c r="C902" s="62"/>
      <c r="D902" s="62"/>
    </row>
    <row r="903" spans="1:4" ht="19.2" x14ac:dyDescent="0.3">
      <c r="A903" s="78">
        <v>902</v>
      </c>
      <c r="B903" s="62"/>
      <c r="C903" s="62"/>
      <c r="D903" s="62"/>
    </row>
    <row r="904" spans="1:4" ht="19.2" x14ac:dyDescent="0.3">
      <c r="A904" s="78">
        <v>903</v>
      </c>
      <c r="B904" s="62"/>
      <c r="C904" s="62"/>
      <c r="D904" s="62"/>
    </row>
    <row r="905" spans="1:4" ht="19.2" x14ac:dyDescent="0.3">
      <c r="A905" s="78">
        <v>904</v>
      </c>
      <c r="B905" s="62"/>
      <c r="C905" s="62"/>
      <c r="D905" s="62"/>
    </row>
    <row r="906" spans="1:4" ht="19.2" x14ac:dyDescent="0.3">
      <c r="A906" s="78">
        <v>905</v>
      </c>
      <c r="B906" s="62"/>
      <c r="C906" s="62"/>
      <c r="D906" s="62"/>
    </row>
    <row r="907" spans="1:4" ht="19.2" x14ac:dyDescent="0.3">
      <c r="A907" s="78">
        <v>906</v>
      </c>
      <c r="B907" s="62"/>
      <c r="C907" s="62"/>
      <c r="D907" s="62"/>
    </row>
    <row r="908" spans="1:4" ht="19.2" x14ac:dyDescent="0.3">
      <c r="A908" s="78">
        <v>907</v>
      </c>
      <c r="B908" s="62"/>
      <c r="C908" s="62"/>
      <c r="D908" s="62"/>
    </row>
    <row r="909" spans="1:4" ht="19.2" x14ac:dyDescent="0.3">
      <c r="A909" s="78">
        <v>908</v>
      </c>
      <c r="B909" s="62"/>
      <c r="C909" s="62"/>
      <c r="D909" s="62"/>
    </row>
    <row r="910" spans="1:4" ht="19.2" x14ac:dyDescent="0.3">
      <c r="A910" s="78">
        <v>909</v>
      </c>
      <c r="B910" s="62"/>
      <c r="C910" s="62"/>
      <c r="D910" s="62"/>
    </row>
    <row r="911" spans="1:4" ht="19.2" x14ac:dyDescent="0.3">
      <c r="A911" s="78">
        <v>910</v>
      </c>
      <c r="B911" s="62"/>
      <c r="C911" s="62"/>
      <c r="D911" s="62"/>
    </row>
    <row r="912" spans="1:4" ht="19.2" x14ac:dyDescent="0.3">
      <c r="A912" s="78">
        <v>911</v>
      </c>
      <c r="B912" s="62"/>
      <c r="C912" s="62"/>
      <c r="D912" s="62"/>
    </row>
    <row r="913" spans="1:4" ht="19.2" x14ac:dyDescent="0.3">
      <c r="A913" s="78">
        <v>912</v>
      </c>
      <c r="B913" s="62"/>
      <c r="C913" s="62"/>
      <c r="D913" s="62"/>
    </row>
    <row r="914" spans="1:4" ht="19.2" x14ac:dyDescent="0.3">
      <c r="A914" s="78">
        <v>913</v>
      </c>
      <c r="B914" s="62"/>
      <c r="C914" s="62"/>
      <c r="D914" s="62"/>
    </row>
    <row r="915" spans="1:4" ht="19.2" x14ac:dyDescent="0.3">
      <c r="A915" s="78">
        <v>914</v>
      </c>
      <c r="B915" s="62"/>
      <c r="C915" s="62"/>
      <c r="D915" s="62"/>
    </row>
    <row r="916" spans="1:4" ht="19.2" x14ac:dyDescent="0.3">
      <c r="A916" s="78">
        <v>915</v>
      </c>
      <c r="B916" s="62"/>
      <c r="C916" s="62"/>
      <c r="D916" s="62"/>
    </row>
    <row r="917" spans="1:4" ht="19.2" x14ac:dyDescent="0.3">
      <c r="A917" s="78">
        <v>916</v>
      </c>
      <c r="B917" s="62"/>
      <c r="C917" s="62"/>
      <c r="D917" s="62"/>
    </row>
    <row r="918" spans="1:4" ht="19.2" x14ac:dyDescent="0.3">
      <c r="A918" s="78">
        <v>917</v>
      </c>
      <c r="B918" s="62"/>
      <c r="C918" s="62"/>
      <c r="D918" s="62"/>
    </row>
    <row r="919" spans="1:4" ht="19.2" x14ac:dyDescent="0.3">
      <c r="A919" s="78">
        <v>918</v>
      </c>
      <c r="B919" s="62"/>
      <c r="C919" s="62"/>
      <c r="D919" s="62"/>
    </row>
    <row r="920" spans="1:4" ht="19.2" x14ac:dyDescent="0.3">
      <c r="A920" s="78">
        <v>919</v>
      </c>
      <c r="B920" s="62"/>
      <c r="C920" s="62"/>
      <c r="D920" s="62"/>
    </row>
    <row r="921" spans="1:4" ht="19.2" x14ac:dyDescent="0.3">
      <c r="A921" s="78">
        <v>920</v>
      </c>
      <c r="B921" s="62"/>
      <c r="C921" s="62"/>
      <c r="D921" s="62"/>
    </row>
    <row r="922" spans="1:4" ht="19.2" x14ac:dyDescent="0.3">
      <c r="A922" s="78">
        <v>921</v>
      </c>
      <c r="B922" s="62"/>
      <c r="C922" s="62"/>
      <c r="D922" s="62"/>
    </row>
    <row r="923" spans="1:4" ht="19.2" x14ac:dyDescent="0.3">
      <c r="A923" s="78">
        <v>922</v>
      </c>
      <c r="B923" s="62"/>
      <c r="C923" s="62"/>
      <c r="D923" s="62"/>
    </row>
    <row r="924" spans="1:4" ht="19.2" x14ac:dyDescent="0.3">
      <c r="A924" s="78">
        <v>923</v>
      </c>
      <c r="B924" s="62"/>
      <c r="C924" s="62"/>
      <c r="D924" s="62"/>
    </row>
    <row r="925" spans="1:4" ht="19.2" x14ac:dyDescent="0.3">
      <c r="A925" s="78">
        <v>924</v>
      </c>
      <c r="B925" s="62"/>
      <c r="C925" s="62"/>
      <c r="D925" s="62"/>
    </row>
    <row r="926" spans="1:4" ht="19.2" x14ac:dyDescent="0.3">
      <c r="A926" s="78">
        <v>925</v>
      </c>
      <c r="B926" s="62"/>
      <c r="C926" s="62"/>
      <c r="D926" s="62"/>
    </row>
    <row r="927" spans="1:4" ht="19.2" x14ac:dyDescent="0.3">
      <c r="A927" s="78">
        <v>926</v>
      </c>
      <c r="B927" s="62"/>
      <c r="C927" s="62"/>
      <c r="D927" s="62"/>
    </row>
    <row r="928" spans="1:4" ht="19.2" x14ac:dyDescent="0.3">
      <c r="A928" s="78">
        <v>927</v>
      </c>
      <c r="B928" s="62"/>
      <c r="C928" s="62"/>
      <c r="D928" s="62"/>
    </row>
    <row r="929" spans="1:4" ht="19.2" x14ac:dyDescent="0.3">
      <c r="A929" s="78">
        <v>928</v>
      </c>
      <c r="B929" s="62"/>
      <c r="C929" s="62"/>
      <c r="D929" s="62"/>
    </row>
    <row r="930" spans="1:4" ht="19.2" x14ac:dyDescent="0.3">
      <c r="A930" s="78">
        <v>929</v>
      </c>
      <c r="B930" s="62"/>
      <c r="C930" s="62"/>
      <c r="D930" s="62"/>
    </row>
    <row r="931" spans="1:4" ht="19.2" x14ac:dyDescent="0.3">
      <c r="A931" s="78">
        <v>930</v>
      </c>
      <c r="B931" s="62"/>
      <c r="C931" s="62"/>
      <c r="D931" s="62"/>
    </row>
    <row r="932" spans="1:4" ht="19.2" x14ac:dyDescent="0.3">
      <c r="A932" s="78">
        <v>931</v>
      </c>
      <c r="B932" s="62"/>
      <c r="C932" s="62"/>
      <c r="D932" s="62"/>
    </row>
    <row r="933" spans="1:4" ht="19.2" x14ac:dyDescent="0.3">
      <c r="A933" s="78">
        <v>932</v>
      </c>
      <c r="B933" s="62"/>
      <c r="C933" s="62"/>
      <c r="D933" s="62"/>
    </row>
    <row r="934" spans="1:4" ht="19.2" x14ac:dyDescent="0.3">
      <c r="A934" s="78">
        <v>933</v>
      </c>
      <c r="B934" s="62"/>
      <c r="C934" s="62"/>
      <c r="D934" s="62"/>
    </row>
    <row r="935" spans="1:4" ht="19.2" x14ac:dyDescent="0.3">
      <c r="A935" s="78">
        <v>934</v>
      </c>
      <c r="B935" s="62"/>
      <c r="C935" s="62"/>
      <c r="D935" s="62"/>
    </row>
    <row r="936" spans="1:4" ht="19.2" x14ac:dyDescent="0.3">
      <c r="A936" s="78">
        <v>935</v>
      </c>
      <c r="B936" s="62"/>
      <c r="C936" s="62"/>
      <c r="D936" s="62"/>
    </row>
    <row r="937" spans="1:4" ht="19.2" x14ac:dyDescent="0.3">
      <c r="A937" s="78">
        <v>936</v>
      </c>
      <c r="B937" s="62"/>
      <c r="C937" s="62"/>
      <c r="D937" s="62"/>
    </row>
    <row r="938" spans="1:4" ht="19.2" x14ac:dyDescent="0.3">
      <c r="A938" s="78">
        <v>937</v>
      </c>
      <c r="B938" s="62"/>
      <c r="C938" s="62"/>
      <c r="D938" s="62"/>
    </row>
    <row r="939" spans="1:4" ht="19.2" x14ac:dyDescent="0.3">
      <c r="A939" s="78">
        <v>938</v>
      </c>
      <c r="B939" s="62"/>
      <c r="C939" s="62"/>
      <c r="D939" s="62"/>
    </row>
    <row r="940" spans="1:4" ht="19.2" x14ac:dyDescent="0.3">
      <c r="A940" s="78">
        <v>939</v>
      </c>
      <c r="B940" s="62"/>
      <c r="C940" s="62"/>
      <c r="D940" s="62"/>
    </row>
    <row r="941" spans="1:4" ht="19.2" x14ac:dyDescent="0.3">
      <c r="A941" s="78">
        <v>940</v>
      </c>
      <c r="B941" s="62"/>
      <c r="C941" s="62"/>
      <c r="D941" s="62"/>
    </row>
    <row r="942" spans="1:4" ht="19.2" x14ac:dyDescent="0.3">
      <c r="A942" s="78">
        <v>941</v>
      </c>
      <c r="B942" s="62"/>
      <c r="C942" s="62"/>
      <c r="D942" s="62"/>
    </row>
    <row r="943" spans="1:4" ht="19.2" x14ac:dyDescent="0.3">
      <c r="A943" s="78">
        <v>942</v>
      </c>
      <c r="B943" s="62"/>
      <c r="C943" s="62"/>
      <c r="D943" s="62"/>
    </row>
    <row r="944" spans="1:4" ht="19.2" x14ac:dyDescent="0.3">
      <c r="A944" s="78">
        <v>943</v>
      </c>
      <c r="B944" s="62"/>
      <c r="C944" s="62"/>
      <c r="D944" s="62"/>
    </row>
    <row r="945" spans="1:4" ht="19.2" x14ac:dyDescent="0.3">
      <c r="A945" s="78">
        <v>944</v>
      </c>
      <c r="B945" s="62"/>
      <c r="C945" s="62"/>
      <c r="D945" s="62"/>
    </row>
    <row r="946" spans="1:4" ht="19.2" x14ac:dyDescent="0.3">
      <c r="A946" s="78">
        <v>945</v>
      </c>
      <c r="B946" s="62"/>
      <c r="C946" s="62"/>
      <c r="D946" s="62"/>
    </row>
    <row r="947" spans="1:4" ht="19.2" x14ac:dyDescent="0.3">
      <c r="A947" s="78">
        <v>946</v>
      </c>
      <c r="B947" s="62"/>
      <c r="C947" s="62"/>
      <c r="D947" s="62"/>
    </row>
    <row r="948" spans="1:4" ht="19.2" x14ac:dyDescent="0.3">
      <c r="A948" s="78">
        <v>947</v>
      </c>
      <c r="B948" s="62"/>
      <c r="C948" s="62"/>
      <c r="D948" s="62"/>
    </row>
    <row r="949" spans="1:4" ht="19.2" x14ac:dyDescent="0.3">
      <c r="A949" s="78">
        <v>948</v>
      </c>
      <c r="B949" s="62"/>
      <c r="C949" s="62"/>
      <c r="D949" s="62"/>
    </row>
    <row r="950" spans="1:4" ht="19.2" x14ac:dyDescent="0.3">
      <c r="A950" s="78">
        <v>949</v>
      </c>
      <c r="B950" s="62"/>
      <c r="C950" s="62"/>
      <c r="D950" s="62"/>
    </row>
    <row r="951" spans="1:4" ht="19.2" x14ac:dyDescent="0.3">
      <c r="A951" s="78">
        <v>950</v>
      </c>
      <c r="B951" s="62"/>
      <c r="C951" s="62"/>
      <c r="D951" s="62"/>
    </row>
    <row r="952" spans="1:4" ht="19.2" x14ac:dyDescent="0.3">
      <c r="A952" s="78">
        <v>951</v>
      </c>
      <c r="B952" s="62"/>
      <c r="C952" s="62"/>
      <c r="D952" s="62"/>
    </row>
    <row r="953" spans="1:4" ht="19.2" x14ac:dyDescent="0.3">
      <c r="A953" s="78">
        <v>952</v>
      </c>
      <c r="B953" s="62"/>
      <c r="C953" s="62"/>
      <c r="D953" s="62"/>
    </row>
    <row r="954" spans="1:4" ht="19.2" x14ac:dyDescent="0.3">
      <c r="A954" s="78">
        <v>953</v>
      </c>
      <c r="B954" s="62"/>
      <c r="C954" s="62"/>
      <c r="D954" s="62"/>
    </row>
    <row r="955" spans="1:4" ht="19.2" x14ac:dyDescent="0.3">
      <c r="A955" s="78">
        <v>954</v>
      </c>
      <c r="B955" s="62"/>
      <c r="C955" s="62"/>
      <c r="D955" s="62"/>
    </row>
    <row r="956" spans="1:4" ht="19.2" x14ac:dyDescent="0.3">
      <c r="A956" s="78">
        <v>955</v>
      </c>
      <c r="B956" s="62"/>
      <c r="C956" s="62"/>
      <c r="D956" s="62"/>
    </row>
    <row r="957" spans="1:4" ht="19.2" x14ac:dyDescent="0.3">
      <c r="A957" s="78">
        <v>956</v>
      </c>
      <c r="B957" s="62"/>
      <c r="C957" s="62"/>
      <c r="D957" s="62"/>
    </row>
    <row r="958" spans="1:4" ht="19.2" x14ac:dyDescent="0.3">
      <c r="A958" s="78">
        <v>957</v>
      </c>
      <c r="B958" s="62"/>
      <c r="C958" s="62"/>
      <c r="D958" s="62"/>
    </row>
    <row r="959" spans="1:4" ht="19.2" x14ac:dyDescent="0.3">
      <c r="A959" s="78">
        <v>958</v>
      </c>
      <c r="B959" s="62"/>
      <c r="C959" s="62"/>
      <c r="D959" s="62"/>
    </row>
    <row r="960" spans="1:4" ht="19.2" x14ac:dyDescent="0.3">
      <c r="A960" s="78">
        <v>959</v>
      </c>
      <c r="B960" s="62"/>
      <c r="C960" s="62"/>
      <c r="D960" s="62"/>
    </row>
    <row r="961" spans="1:4" ht="19.2" x14ac:dyDescent="0.3">
      <c r="A961" s="78">
        <v>960</v>
      </c>
      <c r="B961" s="62"/>
      <c r="C961" s="62"/>
      <c r="D961" s="62"/>
    </row>
    <row r="962" spans="1:4" ht="19.2" x14ac:dyDescent="0.3">
      <c r="A962" s="78">
        <v>961</v>
      </c>
      <c r="B962" s="62"/>
      <c r="C962" s="62"/>
      <c r="D962" s="62"/>
    </row>
    <row r="963" spans="1:4" ht="19.2" x14ac:dyDescent="0.3">
      <c r="A963" s="78">
        <v>962</v>
      </c>
      <c r="B963" s="62"/>
      <c r="C963" s="62"/>
      <c r="D963" s="62"/>
    </row>
    <row r="964" spans="1:4" ht="19.2" x14ac:dyDescent="0.3">
      <c r="A964" s="78">
        <v>963</v>
      </c>
      <c r="B964" s="62"/>
      <c r="C964" s="62"/>
      <c r="D964" s="62"/>
    </row>
    <row r="965" spans="1:4" ht="19.2" x14ac:dyDescent="0.3">
      <c r="A965" s="78">
        <v>964</v>
      </c>
      <c r="B965" s="62"/>
      <c r="C965" s="62"/>
      <c r="D965" s="62"/>
    </row>
    <row r="966" spans="1:4" ht="19.2" x14ac:dyDescent="0.3">
      <c r="A966" s="78">
        <v>965</v>
      </c>
      <c r="B966" s="62"/>
      <c r="C966" s="62"/>
      <c r="D966" s="62"/>
    </row>
    <row r="967" spans="1:4" ht="19.2" x14ac:dyDescent="0.3">
      <c r="A967" s="78">
        <v>966</v>
      </c>
      <c r="B967" s="62"/>
      <c r="C967" s="62"/>
      <c r="D967" s="62"/>
    </row>
    <row r="968" spans="1:4" ht="19.2" x14ac:dyDescent="0.3">
      <c r="A968" s="78">
        <v>967</v>
      </c>
      <c r="B968" s="62"/>
      <c r="C968" s="62"/>
      <c r="D968" s="62"/>
    </row>
    <row r="969" spans="1:4" ht="19.2" x14ac:dyDescent="0.3">
      <c r="A969" s="78">
        <v>968</v>
      </c>
      <c r="B969" s="62"/>
      <c r="C969" s="62"/>
      <c r="D969" s="62"/>
    </row>
    <row r="970" spans="1:4" ht="19.2" x14ac:dyDescent="0.3">
      <c r="A970" s="78">
        <v>969</v>
      </c>
      <c r="B970" s="62"/>
      <c r="C970" s="62"/>
      <c r="D970" s="62"/>
    </row>
    <row r="971" spans="1:4" ht="19.2" x14ac:dyDescent="0.3">
      <c r="A971" s="78">
        <v>970</v>
      </c>
      <c r="B971" s="62"/>
      <c r="C971" s="62"/>
      <c r="D971" s="62"/>
    </row>
    <row r="972" spans="1:4" ht="19.2" x14ac:dyDescent="0.3">
      <c r="A972" s="78">
        <v>971</v>
      </c>
      <c r="B972" s="62"/>
      <c r="C972" s="62"/>
      <c r="D972" s="62"/>
    </row>
    <row r="973" spans="1:4" ht="19.2" x14ac:dyDescent="0.3">
      <c r="A973" s="78">
        <v>972</v>
      </c>
      <c r="B973" s="62"/>
      <c r="C973" s="62"/>
      <c r="D973" s="62"/>
    </row>
    <row r="974" spans="1:4" ht="19.2" x14ac:dyDescent="0.3">
      <c r="A974" s="78">
        <v>973</v>
      </c>
      <c r="B974" s="62"/>
      <c r="C974" s="62"/>
      <c r="D974" s="62"/>
    </row>
    <row r="975" spans="1:4" ht="19.2" x14ac:dyDescent="0.3">
      <c r="A975" s="78">
        <v>974</v>
      </c>
      <c r="B975" s="62"/>
      <c r="C975" s="62"/>
      <c r="D975" s="62"/>
    </row>
    <row r="976" spans="1:4" ht="19.2" x14ac:dyDescent="0.3">
      <c r="A976" s="78">
        <v>975</v>
      </c>
      <c r="B976" s="62"/>
      <c r="C976" s="62"/>
      <c r="D976" s="62"/>
    </row>
    <row r="977" spans="1:4" ht="19.2" x14ac:dyDescent="0.3">
      <c r="A977" s="78">
        <v>976</v>
      </c>
      <c r="B977" s="62"/>
      <c r="C977" s="62"/>
      <c r="D977" s="62"/>
    </row>
    <row r="978" spans="1:4" ht="19.2" x14ac:dyDescent="0.3">
      <c r="A978" s="78">
        <v>977</v>
      </c>
      <c r="B978" s="62"/>
      <c r="C978" s="62"/>
      <c r="D978" s="62"/>
    </row>
    <row r="979" spans="1:4" ht="19.2" x14ac:dyDescent="0.3">
      <c r="A979" s="78">
        <v>978</v>
      </c>
      <c r="B979" s="62"/>
      <c r="C979" s="62"/>
      <c r="D979" s="62"/>
    </row>
    <row r="980" spans="1:4" ht="19.2" x14ac:dyDescent="0.3">
      <c r="A980" s="78">
        <v>979</v>
      </c>
      <c r="B980" s="62"/>
      <c r="C980" s="62"/>
      <c r="D980" s="62"/>
    </row>
    <row r="981" spans="1:4" ht="19.2" x14ac:dyDescent="0.3">
      <c r="A981" s="78">
        <v>980</v>
      </c>
      <c r="B981" s="62"/>
      <c r="C981" s="62"/>
      <c r="D981" s="62"/>
    </row>
    <row r="982" spans="1:4" ht="19.2" x14ac:dyDescent="0.3">
      <c r="A982" s="78">
        <v>981</v>
      </c>
      <c r="B982" s="62"/>
      <c r="C982" s="62"/>
      <c r="D982" s="62"/>
    </row>
    <row r="983" spans="1:4" ht="19.2" x14ac:dyDescent="0.3">
      <c r="A983" s="78">
        <v>982</v>
      </c>
      <c r="B983" s="62"/>
      <c r="C983" s="62"/>
      <c r="D983" s="62"/>
    </row>
    <row r="984" spans="1:4" ht="19.2" x14ac:dyDescent="0.3">
      <c r="A984" s="78">
        <v>983</v>
      </c>
      <c r="B984" s="62"/>
      <c r="C984" s="62"/>
      <c r="D984" s="62"/>
    </row>
    <row r="985" spans="1:4" ht="19.2" x14ac:dyDescent="0.3">
      <c r="A985" s="78">
        <v>984</v>
      </c>
      <c r="B985" s="62"/>
      <c r="C985" s="62"/>
      <c r="D985" s="62"/>
    </row>
    <row r="986" spans="1:4" ht="19.2" x14ac:dyDescent="0.3">
      <c r="A986" s="78">
        <v>985</v>
      </c>
      <c r="B986" s="62"/>
      <c r="C986" s="62"/>
      <c r="D986" s="62"/>
    </row>
    <row r="987" spans="1:4" ht="19.2" x14ac:dyDescent="0.3">
      <c r="A987" s="78">
        <v>986</v>
      </c>
      <c r="B987" s="62"/>
      <c r="C987" s="62"/>
      <c r="D987" s="62"/>
    </row>
    <row r="988" spans="1:4" ht="19.2" x14ac:dyDescent="0.3">
      <c r="A988" s="78">
        <v>987</v>
      </c>
      <c r="B988" s="62"/>
      <c r="C988" s="62"/>
      <c r="D988" s="62"/>
    </row>
    <row r="989" spans="1:4" ht="19.2" x14ac:dyDescent="0.3">
      <c r="A989" s="78">
        <v>988</v>
      </c>
      <c r="B989" s="62"/>
      <c r="C989" s="62"/>
      <c r="D989" s="62"/>
    </row>
    <row r="990" spans="1:4" ht="19.2" x14ac:dyDescent="0.3">
      <c r="A990" s="78">
        <v>989</v>
      </c>
      <c r="B990" s="62"/>
      <c r="C990" s="62"/>
      <c r="D990" s="62"/>
    </row>
    <row r="991" spans="1:4" ht="19.2" x14ac:dyDescent="0.3">
      <c r="A991" s="78">
        <v>990</v>
      </c>
      <c r="B991" s="62"/>
      <c r="C991" s="62"/>
      <c r="D991" s="62"/>
    </row>
    <row r="992" spans="1:4" ht="19.2" x14ac:dyDescent="0.3">
      <c r="A992" s="78">
        <v>991</v>
      </c>
      <c r="B992" s="62"/>
      <c r="C992" s="62"/>
      <c r="D992" s="62"/>
    </row>
    <row r="993" spans="1:4" ht="19.2" x14ac:dyDescent="0.3">
      <c r="A993" s="78">
        <v>992</v>
      </c>
      <c r="B993" s="62"/>
      <c r="C993" s="62"/>
      <c r="D993" s="62"/>
    </row>
    <row r="994" spans="1:4" ht="19.2" x14ac:dyDescent="0.3">
      <c r="A994" s="78">
        <v>993</v>
      </c>
      <c r="B994" s="62"/>
      <c r="C994" s="62"/>
      <c r="D994" s="62"/>
    </row>
    <row r="995" spans="1:4" ht="19.2" x14ac:dyDescent="0.3">
      <c r="A995" s="78">
        <v>994</v>
      </c>
      <c r="B995" s="62"/>
      <c r="C995" s="62"/>
      <c r="D995" s="62"/>
    </row>
    <row r="996" spans="1:4" ht="19.2" x14ac:dyDescent="0.3">
      <c r="A996" s="78">
        <v>995</v>
      </c>
      <c r="B996" s="62"/>
      <c r="C996" s="62"/>
      <c r="D996" s="62"/>
    </row>
    <row r="997" spans="1:4" ht="19.2" x14ac:dyDescent="0.3">
      <c r="A997" s="78">
        <v>996</v>
      </c>
      <c r="B997" s="62"/>
      <c r="C997" s="62"/>
      <c r="D997" s="62"/>
    </row>
    <row r="998" spans="1:4" ht="19.2" x14ac:dyDescent="0.3">
      <c r="A998" s="78">
        <v>997</v>
      </c>
      <c r="B998" s="62"/>
      <c r="C998" s="62"/>
      <c r="D998" s="62"/>
    </row>
    <row r="999" spans="1:4" ht="19.2" x14ac:dyDescent="0.3">
      <c r="A999" s="78">
        <v>998</v>
      </c>
      <c r="B999" s="62"/>
      <c r="C999" s="62"/>
      <c r="D999" s="62"/>
    </row>
    <row r="1000" spans="1:4" ht="19.2" x14ac:dyDescent="0.3">
      <c r="A1000" s="78">
        <v>999</v>
      </c>
      <c r="B1000" s="62"/>
      <c r="C1000" s="62"/>
      <c r="D1000" s="62"/>
    </row>
    <row r="1001" spans="1:4" ht="19.2" x14ac:dyDescent="0.3">
      <c r="A1001" s="78">
        <v>1000</v>
      </c>
      <c r="B1001" s="62"/>
      <c r="C1001" s="62"/>
      <c r="D1001" s="62"/>
    </row>
  </sheetData>
  <mergeCells count="3">
    <mergeCell ref="J1:K1"/>
    <mergeCell ref="J13:K13"/>
    <mergeCell ref="J14:K16"/>
  </mergeCells>
  <phoneticPr fontId="1" type="noConversion"/>
  <dataValidations count="2">
    <dataValidation type="list" allowBlank="1" showInputMessage="1" showErrorMessage="1" sqref="D2:D1001" xr:uid="{A02E033F-A53B-4227-8B0D-45353A1FE4DF}">
      <formula1>$V$1:$V$30</formula1>
    </dataValidation>
    <dataValidation type="list" allowBlank="1" showInputMessage="1" showErrorMessage="1" sqref="C2:C1001" xr:uid="{BEFF4DD3-AADB-4E9A-937D-64E1B7178330}">
      <formula1>$R$2:$R$3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85BEF-486A-4729-8482-3B837C217A3A}">
  <dimension ref="A1:R1105"/>
  <sheetViews>
    <sheetView rightToLeft="1" topLeftCell="C1" zoomScaleNormal="100" workbookViewId="0"/>
  </sheetViews>
  <sheetFormatPr defaultRowHeight="14.4" x14ac:dyDescent="0.3"/>
  <cols>
    <col min="1" max="1" width="3.21875" style="4" hidden="1" customWidth="1"/>
    <col min="2" max="2" width="6.6640625" style="4" hidden="1" customWidth="1"/>
    <col min="3" max="3" width="5.88671875" style="2" customWidth="1"/>
    <col min="4" max="4" width="31.5546875" style="52" customWidth="1"/>
    <col min="5" max="5" width="10" style="2" customWidth="1"/>
    <col min="6" max="6" width="8.109375" style="2" customWidth="1"/>
    <col min="7" max="7" width="31.33203125" style="2" customWidth="1"/>
    <col min="8" max="8" width="9.88671875" style="2" customWidth="1"/>
    <col min="9" max="9" width="4" style="2" customWidth="1"/>
    <col min="10" max="10" width="10.77734375" style="2" customWidth="1"/>
    <col min="11" max="11" width="8.77734375" style="1" customWidth="1"/>
    <col min="12" max="14" width="8.88671875" style="2"/>
    <col min="15" max="15" width="8.6640625" style="2" customWidth="1"/>
    <col min="16" max="18" width="8.88671875" style="2" hidden="1" customWidth="1"/>
    <col min="19" max="16384" width="8.88671875" style="2"/>
  </cols>
  <sheetData>
    <row r="1" spans="1:18" s="43" customFormat="1" ht="18" x14ac:dyDescent="0.3">
      <c r="A1" s="66"/>
      <c r="B1" s="66"/>
      <c r="C1" s="110" t="s">
        <v>1</v>
      </c>
      <c r="D1" s="110"/>
      <c r="G1" s="89" t="s">
        <v>15</v>
      </c>
      <c r="H1" s="93">
        <f>P2+P3</f>
        <v>0</v>
      </c>
      <c r="I1" s="73"/>
      <c r="K1" s="53"/>
      <c r="P1" s="66" t="s">
        <v>11</v>
      </c>
      <c r="Q1" s="66" t="s">
        <v>12</v>
      </c>
      <c r="R1" s="66"/>
    </row>
    <row r="2" spans="1:18" s="43" customFormat="1" ht="18" x14ac:dyDescent="0.3">
      <c r="A2" s="66"/>
      <c r="B2" s="66"/>
      <c r="C2" s="44" t="s">
        <v>2</v>
      </c>
      <c r="D2" s="45">
        <f>'بيان ع'!K2</f>
        <v>0</v>
      </c>
      <c r="G2" s="89" t="s">
        <v>16</v>
      </c>
      <c r="H2" s="93">
        <f>Q2+Q3</f>
        <v>0</v>
      </c>
      <c r="I2" s="73"/>
      <c r="K2" s="53"/>
      <c r="P2" s="92">
        <f>COUNTIF($E$8:$E$39,R2)</f>
        <v>0</v>
      </c>
      <c r="Q2" s="92">
        <f>COUNTIF($E$8:$E$39,R3)</f>
        <v>0</v>
      </c>
      <c r="R2" s="66" t="s">
        <v>11</v>
      </c>
    </row>
    <row r="3" spans="1:18" s="43" customFormat="1" ht="22.8" customHeight="1" x14ac:dyDescent="0.3">
      <c r="A3" s="66"/>
      <c r="B3" s="66"/>
      <c r="C3" s="44" t="s">
        <v>5</v>
      </c>
      <c r="D3" s="45">
        <f>'بيان ع'!K3</f>
        <v>0</v>
      </c>
      <c r="E3" s="112" t="str">
        <f>'بيان ع'!K7</f>
        <v>عام: 2020م/ 2021م</v>
      </c>
      <c r="F3" s="113"/>
      <c r="G3" s="89" t="s">
        <v>17</v>
      </c>
      <c r="H3" s="93">
        <f>SUM(H1:H2)</f>
        <v>0</v>
      </c>
      <c r="I3" s="90"/>
      <c r="J3" s="114" t="s">
        <v>22</v>
      </c>
      <c r="K3" s="114" t="s">
        <v>19</v>
      </c>
      <c r="P3" s="92">
        <f>COUNTIF($H$8:$H$39,R2)</f>
        <v>0</v>
      </c>
      <c r="Q3" s="92">
        <f>COUNTIF($H$8:$H$39,R3)</f>
        <v>0</v>
      </c>
      <c r="R3" s="66" t="s">
        <v>12</v>
      </c>
    </row>
    <row r="4" spans="1:18" s="43" customFormat="1" ht="16.2" customHeight="1" x14ac:dyDescent="0.3">
      <c r="A4" s="66"/>
      <c r="B4" s="66"/>
      <c r="C4" s="44" t="s">
        <v>4</v>
      </c>
      <c r="D4" s="45">
        <f>'بيان ع'!K4</f>
        <v>0</v>
      </c>
      <c r="E4" s="46"/>
      <c r="F4" s="46"/>
      <c r="G4" s="46"/>
      <c r="H4" s="47"/>
      <c r="I4" s="47"/>
      <c r="J4" s="114"/>
      <c r="K4" s="114"/>
    </row>
    <row r="5" spans="1:18" ht="18.600000000000001" hidden="1" customHeight="1" thickBot="1" x14ac:dyDescent="0.35">
      <c r="J5" s="114"/>
      <c r="K5" s="114"/>
    </row>
    <row r="6" spans="1:18" ht="24" customHeight="1" thickBot="1" x14ac:dyDescent="0.5">
      <c r="B6" s="67"/>
      <c r="C6" s="27"/>
      <c r="D6" s="50" t="s">
        <v>18</v>
      </c>
      <c r="E6" s="111" t="str">
        <f>K3</f>
        <v>1/1</v>
      </c>
      <c r="F6" s="111"/>
      <c r="G6" s="91" t="s">
        <v>29</v>
      </c>
      <c r="H6" s="27"/>
      <c r="I6" s="27"/>
    </row>
    <row r="7" spans="1:18" ht="19.95" customHeight="1" thickBot="1" x14ac:dyDescent="0.35">
      <c r="A7" s="68" t="s">
        <v>0</v>
      </c>
      <c r="B7" s="69" t="s">
        <v>0</v>
      </c>
      <c r="C7" s="37" t="s">
        <v>0</v>
      </c>
      <c r="D7" s="37" t="s">
        <v>8</v>
      </c>
      <c r="E7" s="37" t="s">
        <v>10</v>
      </c>
      <c r="F7" s="37" t="s">
        <v>0</v>
      </c>
      <c r="G7" s="38" t="s">
        <v>8</v>
      </c>
      <c r="H7" s="38" t="s">
        <v>10</v>
      </c>
      <c r="I7" s="74"/>
    </row>
    <row r="8" spans="1:18" ht="19.95" customHeight="1" thickBot="1" x14ac:dyDescent="0.35">
      <c r="A8" s="70" t="e" cm="1">
        <f t="array" ref="A8">(IF($K$3='بيان ع'!D2,ROW('بيان ع'!2:2)-1,yyyyy))</f>
        <v>#NAME?</v>
      </c>
      <c r="B8" s="71" t="str">
        <f>IFERROR(_xlfn.AGGREGATE(15,6,$A$8:$A$1010,ROW(A1)),"")</f>
        <v/>
      </c>
      <c r="C8" s="79">
        <v>1</v>
      </c>
      <c r="D8" s="80" t="str">
        <f t="shared" ref="D8:D39" si="0">IFERROR(VLOOKUP(B8,ee,2,0),"")</f>
        <v/>
      </c>
      <c r="E8" s="81" t="str">
        <f t="shared" ref="E8:E39" si="1">IFERROR(VLOOKUP(B8,ee,3,0),"")</f>
        <v/>
      </c>
      <c r="F8" s="79">
        <v>33</v>
      </c>
      <c r="G8" s="94" t="str">
        <f t="shared" ref="G8:G39" si="2">IFERROR(VLOOKUP(B40,ee,2,0),"")</f>
        <v/>
      </c>
      <c r="H8" s="95" t="str">
        <f t="shared" ref="H8:H39" si="3">IFERROR(VLOOKUP(B40,ee,3,0),"")</f>
        <v/>
      </c>
      <c r="I8" s="75"/>
    </row>
    <row r="9" spans="1:18" ht="19.95" customHeight="1" thickBot="1" x14ac:dyDescent="0.35">
      <c r="A9" s="70" t="e" cm="1">
        <f t="array" ref="A9">(IF($K$3='بيان ع'!D3,ROW('بيان ع'!3:3)-1,yyyyy))</f>
        <v>#NAME?</v>
      </c>
      <c r="B9" s="71" t="str">
        <f t="shared" ref="B9:B72" si="4">IFERROR(_xlfn.AGGREGATE(15,6,$A$8:$A$1010,ROW(A2)),"")</f>
        <v/>
      </c>
      <c r="C9" s="79">
        <v>2</v>
      </c>
      <c r="D9" s="80" t="str">
        <f t="shared" si="0"/>
        <v/>
      </c>
      <c r="E9" s="81" t="str">
        <f t="shared" si="1"/>
        <v/>
      </c>
      <c r="F9" s="79">
        <v>34</v>
      </c>
      <c r="G9" s="94" t="str">
        <f t="shared" si="2"/>
        <v/>
      </c>
      <c r="H9" s="95" t="str">
        <f t="shared" si="3"/>
        <v/>
      </c>
      <c r="I9" s="75"/>
    </row>
    <row r="10" spans="1:18" ht="19.95" customHeight="1" thickBot="1" x14ac:dyDescent="0.35">
      <c r="A10" s="70" t="e" cm="1">
        <f t="array" ref="A10">(IF($K$3='بيان ع'!D4,ROW('بيان ع'!4:4)-1,yyyyy))</f>
        <v>#NAME?</v>
      </c>
      <c r="B10" s="71" t="str">
        <f t="shared" si="4"/>
        <v/>
      </c>
      <c r="C10" s="79">
        <v>3</v>
      </c>
      <c r="D10" s="80" t="str">
        <f t="shared" si="0"/>
        <v/>
      </c>
      <c r="E10" s="81" t="str">
        <f t="shared" si="1"/>
        <v/>
      </c>
      <c r="F10" s="79">
        <v>35</v>
      </c>
      <c r="G10" s="94" t="str">
        <f t="shared" si="2"/>
        <v/>
      </c>
      <c r="H10" s="95" t="str">
        <f t="shared" si="3"/>
        <v/>
      </c>
      <c r="I10" s="75"/>
    </row>
    <row r="11" spans="1:18" ht="19.95" customHeight="1" thickBot="1" x14ac:dyDescent="0.35">
      <c r="A11" s="70" t="e" cm="1">
        <f t="array" ref="A11">(IF($K$3='بيان ع'!D5,ROW('بيان ع'!5:5)-1,yyyyy))</f>
        <v>#NAME?</v>
      </c>
      <c r="B11" s="71" t="str">
        <f t="shared" si="4"/>
        <v/>
      </c>
      <c r="C11" s="79">
        <v>4</v>
      </c>
      <c r="D11" s="80" t="str">
        <f t="shared" si="0"/>
        <v/>
      </c>
      <c r="E11" s="81" t="str">
        <f t="shared" si="1"/>
        <v/>
      </c>
      <c r="F11" s="79">
        <v>36</v>
      </c>
      <c r="G11" s="94" t="str">
        <f t="shared" si="2"/>
        <v/>
      </c>
      <c r="H11" s="95" t="str">
        <f t="shared" si="3"/>
        <v/>
      </c>
      <c r="I11" s="75"/>
    </row>
    <row r="12" spans="1:18" ht="19.95" customHeight="1" thickBot="1" x14ac:dyDescent="0.35">
      <c r="A12" s="70" t="e" cm="1">
        <f t="array" ref="A12">(IF($K$3='بيان ع'!D6,ROW('بيان ع'!6:6)-1,yyyyy))</f>
        <v>#NAME?</v>
      </c>
      <c r="B12" s="71" t="str">
        <f t="shared" si="4"/>
        <v/>
      </c>
      <c r="C12" s="79">
        <v>5</v>
      </c>
      <c r="D12" s="80" t="str">
        <f t="shared" si="0"/>
        <v/>
      </c>
      <c r="E12" s="81" t="str">
        <f t="shared" si="1"/>
        <v/>
      </c>
      <c r="F12" s="79">
        <v>37</v>
      </c>
      <c r="G12" s="94" t="str">
        <f t="shared" si="2"/>
        <v/>
      </c>
      <c r="H12" s="95" t="str">
        <f t="shared" si="3"/>
        <v/>
      </c>
      <c r="I12" s="75"/>
    </row>
    <row r="13" spans="1:18" ht="19.95" customHeight="1" thickBot="1" x14ac:dyDescent="0.35">
      <c r="A13" s="70" t="e" cm="1">
        <f t="array" ref="A13">(IF($K$3='بيان ع'!D7,ROW('بيان ع'!7:7)-1,yyyyy))</f>
        <v>#NAME?</v>
      </c>
      <c r="B13" s="71" t="str">
        <f t="shared" si="4"/>
        <v/>
      </c>
      <c r="C13" s="79">
        <v>6</v>
      </c>
      <c r="D13" s="80" t="str">
        <f t="shared" si="0"/>
        <v/>
      </c>
      <c r="E13" s="81" t="str">
        <f t="shared" si="1"/>
        <v/>
      </c>
      <c r="F13" s="79">
        <v>38</v>
      </c>
      <c r="G13" s="94" t="str">
        <f t="shared" si="2"/>
        <v/>
      </c>
      <c r="H13" s="95" t="str">
        <f t="shared" si="3"/>
        <v/>
      </c>
      <c r="I13" s="75"/>
    </row>
    <row r="14" spans="1:18" ht="19.95" customHeight="1" thickBot="1" x14ac:dyDescent="0.35">
      <c r="A14" s="70" t="e" cm="1">
        <f t="array" ref="A14">(IF($K$3='بيان ع'!D8,ROW('بيان ع'!8:8)-1,yyyyy))</f>
        <v>#NAME?</v>
      </c>
      <c r="B14" s="71" t="str">
        <f t="shared" si="4"/>
        <v/>
      </c>
      <c r="C14" s="79">
        <v>7</v>
      </c>
      <c r="D14" s="80" t="str">
        <f t="shared" si="0"/>
        <v/>
      </c>
      <c r="E14" s="81" t="str">
        <f t="shared" si="1"/>
        <v/>
      </c>
      <c r="F14" s="79">
        <v>39</v>
      </c>
      <c r="G14" s="94" t="str">
        <f t="shared" si="2"/>
        <v/>
      </c>
      <c r="H14" s="95" t="str">
        <f t="shared" si="3"/>
        <v/>
      </c>
      <c r="I14" s="75"/>
    </row>
    <row r="15" spans="1:18" ht="19.95" customHeight="1" thickBot="1" x14ac:dyDescent="0.35">
      <c r="A15" s="70" t="e" cm="1">
        <f t="array" ref="A15">(IF($K$3='بيان ع'!D9,ROW('بيان ع'!9:9)-1,yyyyy))</f>
        <v>#NAME?</v>
      </c>
      <c r="B15" s="71" t="str">
        <f t="shared" si="4"/>
        <v/>
      </c>
      <c r="C15" s="79">
        <v>8</v>
      </c>
      <c r="D15" s="80" t="str">
        <f t="shared" si="0"/>
        <v/>
      </c>
      <c r="E15" s="81" t="str">
        <f t="shared" si="1"/>
        <v/>
      </c>
      <c r="F15" s="79">
        <v>40</v>
      </c>
      <c r="G15" s="94" t="str">
        <f t="shared" si="2"/>
        <v/>
      </c>
      <c r="H15" s="95" t="str">
        <f t="shared" si="3"/>
        <v/>
      </c>
      <c r="I15" s="75"/>
    </row>
    <row r="16" spans="1:18" ht="19.95" customHeight="1" thickBot="1" x14ac:dyDescent="0.35">
      <c r="A16" s="70" t="e" cm="1">
        <f t="array" ref="A16">(IF($K$3='بيان ع'!D10,ROW('بيان ع'!10:10)-1,yyyyy))</f>
        <v>#NAME?</v>
      </c>
      <c r="B16" s="71" t="str">
        <f t="shared" si="4"/>
        <v/>
      </c>
      <c r="C16" s="79">
        <v>9</v>
      </c>
      <c r="D16" s="80" t="str">
        <f t="shared" si="0"/>
        <v/>
      </c>
      <c r="E16" s="81" t="str">
        <f t="shared" si="1"/>
        <v/>
      </c>
      <c r="F16" s="79">
        <v>41</v>
      </c>
      <c r="G16" s="94" t="str">
        <f t="shared" si="2"/>
        <v/>
      </c>
      <c r="H16" s="95" t="str">
        <f t="shared" si="3"/>
        <v/>
      </c>
      <c r="I16" s="75"/>
    </row>
    <row r="17" spans="1:9" ht="19.95" customHeight="1" thickBot="1" x14ac:dyDescent="0.35">
      <c r="A17" s="70" t="e" cm="1">
        <f t="array" ref="A17">(IF($K$3='بيان ع'!D11,ROW('بيان ع'!11:11)-1,yyyyy))</f>
        <v>#NAME?</v>
      </c>
      <c r="B17" s="71" t="str">
        <f t="shared" si="4"/>
        <v/>
      </c>
      <c r="C17" s="79">
        <v>10</v>
      </c>
      <c r="D17" s="80" t="str">
        <f t="shared" si="0"/>
        <v/>
      </c>
      <c r="E17" s="81" t="str">
        <f t="shared" si="1"/>
        <v/>
      </c>
      <c r="F17" s="79">
        <v>42</v>
      </c>
      <c r="G17" s="94" t="str">
        <f t="shared" si="2"/>
        <v/>
      </c>
      <c r="H17" s="95" t="str">
        <f t="shared" si="3"/>
        <v/>
      </c>
      <c r="I17" s="75"/>
    </row>
    <row r="18" spans="1:9" ht="19.95" customHeight="1" thickBot="1" x14ac:dyDescent="0.35">
      <c r="A18" s="70" t="e" cm="1">
        <f t="array" ref="A18">(IF($K$3='بيان ع'!D12,ROW('بيان ع'!12:12)-1,yyyyy))</f>
        <v>#NAME?</v>
      </c>
      <c r="B18" s="71" t="str">
        <f t="shared" si="4"/>
        <v/>
      </c>
      <c r="C18" s="79">
        <v>11</v>
      </c>
      <c r="D18" s="80" t="str">
        <f t="shared" si="0"/>
        <v/>
      </c>
      <c r="E18" s="81" t="str">
        <f t="shared" si="1"/>
        <v/>
      </c>
      <c r="F18" s="79">
        <v>43</v>
      </c>
      <c r="G18" s="94" t="str">
        <f t="shared" si="2"/>
        <v/>
      </c>
      <c r="H18" s="95" t="str">
        <f t="shared" si="3"/>
        <v/>
      </c>
      <c r="I18" s="75"/>
    </row>
    <row r="19" spans="1:9" ht="19.95" customHeight="1" thickBot="1" x14ac:dyDescent="0.35">
      <c r="A19" s="70" t="e" cm="1">
        <f t="array" ref="A19">(IF($K$3='بيان ع'!D13,ROW('بيان ع'!13:13)-1,yyyyy))</f>
        <v>#NAME?</v>
      </c>
      <c r="B19" s="71" t="str">
        <f t="shared" si="4"/>
        <v/>
      </c>
      <c r="C19" s="79">
        <v>12</v>
      </c>
      <c r="D19" s="80" t="str">
        <f t="shared" si="0"/>
        <v/>
      </c>
      <c r="E19" s="81" t="str">
        <f t="shared" si="1"/>
        <v/>
      </c>
      <c r="F19" s="79">
        <v>44</v>
      </c>
      <c r="G19" s="94" t="str">
        <f t="shared" si="2"/>
        <v/>
      </c>
      <c r="H19" s="95" t="str">
        <f t="shared" si="3"/>
        <v/>
      </c>
      <c r="I19" s="75"/>
    </row>
    <row r="20" spans="1:9" ht="19.95" customHeight="1" thickBot="1" x14ac:dyDescent="0.35">
      <c r="A20" s="70" t="e" cm="1">
        <f t="array" ref="A20">(IF($K$3='بيان ع'!D14,ROW('بيان ع'!14:14)-1,yyyyy))</f>
        <v>#NAME?</v>
      </c>
      <c r="B20" s="71" t="str">
        <f t="shared" si="4"/>
        <v/>
      </c>
      <c r="C20" s="79">
        <v>13</v>
      </c>
      <c r="D20" s="80" t="str">
        <f t="shared" si="0"/>
        <v/>
      </c>
      <c r="E20" s="81" t="str">
        <f t="shared" si="1"/>
        <v/>
      </c>
      <c r="F20" s="79">
        <v>45</v>
      </c>
      <c r="G20" s="94" t="str">
        <f t="shared" si="2"/>
        <v/>
      </c>
      <c r="H20" s="95" t="str">
        <f t="shared" si="3"/>
        <v/>
      </c>
      <c r="I20" s="75"/>
    </row>
    <row r="21" spans="1:9" ht="19.95" customHeight="1" thickBot="1" x14ac:dyDescent="0.35">
      <c r="A21" s="70" t="e" cm="1">
        <f t="array" ref="A21">(IF($K$3='بيان ع'!D15,ROW('بيان ع'!15:15)-1,yyyyy))</f>
        <v>#NAME?</v>
      </c>
      <c r="B21" s="71" t="str">
        <f t="shared" si="4"/>
        <v/>
      </c>
      <c r="C21" s="79">
        <v>14</v>
      </c>
      <c r="D21" s="80" t="str">
        <f t="shared" si="0"/>
        <v/>
      </c>
      <c r="E21" s="81" t="str">
        <f t="shared" si="1"/>
        <v/>
      </c>
      <c r="F21" s="79">
        <v>46</v>
      </c>
      <c r="G21" s="94" t="str">
        <f t="shared" si="2"/>
        <v/>
      </c>
      <c r="H21" s="95" t="str">
        <f t="shared" si="3"/>
        <v/>
      </c>
      <c r="I21" s="75"/>
    </row>
    <row r="22" spans="1:9" ht="19.95" customHeight="1" thickBot="1" x14ac:dyDescent="0.35">
      <c r="A22" s="70" t="e" cm="1">
        <f t="array" ref="A22">(IF($K$3='بيان ع'!D16,ROW('بيان ع'!16:16)-1,yyyyy))</f>
        <v>#NAME?</v>
      </c>
      <c r="B22" s="71" t="str">
        <f t="shared" si="4"/>
        <v/>
      </c>
      <c r="C22" s="79">
        <v>15</v>
      </c>
      <c r="D22" s="80" t="str">
        <f t="shared" si="0"/>
        <v/>
      </c>
      <c r="E22" s="81" t="str">
        <f t="shared" si="1"/>
        <v/>
      </c>
      <c r="F22" s="79">
        <v>47</v>
      </c>
      <c r="G22" s="94" t="str">
        <f t="shared" si="2"/>
        <v/>
      </c>
      <c r="H22" s="95" t="str">
        <f t="shared" si="3"/>
        <v/>
      </c>
      <c r="I22" s="75"/>
    </row>
    <row r="23" spans="1:9" ht="19.95" customHeight="1" thickBot="1" x14ac:dyDescent="0.35">
      <c r="A23" s="70" t="e" cm="1">
        <f t="array" ref="A23">(IF($K$3='بيان ع'!D17,ROW('بيان ع'!17:17)-1,yyyyy))</f>
        <v>#NAME?</v>
      </c>
      <c r="B23" s="71" t="str">
        <f t="shared" si="4"/>
        <v/>
      </c>
      <c r="C23" s="79">
        <v>16</v>
      </c>
      <c r="D23" s="80" t="str">
        <f t="shared" si="0"/>
        <v/>
      </c>
      <c r="E23" s="81" t="str">
        <f t="shared" si="1"/>
        <v/>
      </c>
      <c r="F23" s="79">
        <v>48</v>
      </c>
      <c r="G23" s="94" t="str">
        <f t="shared" si="2"/>
        <v/>
      </c>
      <c r="H23" s="95" t="str">
        <f t="shared" si="3"/>
        <v/>
      </c>
      <c r="I23" s="75"/>
    </row>
    <row r="24" spans="1:9" ht="19.95" customHeight="1" thickBot="1" x14ac:dyDescent="0.35">
      <c r="A24" s="70" t="e" cm="1">
        <f t="array" ref="A24">(IF($K$3='بيان ع'!D18,ROW('بيان ع'!18:18)-1,yyyyy))</f>
        <v>#NAME?</v>
      </c>
      <c r="B24" s="71" t="str">
        <f t="shared" si="4"/>
        <v/>
      </c>
      <c r="C24" s="79">
        <v>17</v>
      </c>
      <c r="D24" s="80" t="str">
        <f t="shared" si="0"/>
        <v/>
      </c>
      <c r="E24" s="81" t="str">
        <f t="shared" si="1"/>
        <v/>
      </c>
      <c r="F24" s="79">
        <v>49</v>
      </c>
      <c r="G24" s="94" t="str">
        <f t="shared" si="2"/>
        <v/>
      </c>
      <c r="H24" s="95" t="str">
        <f t="shared" si="3"/>
        <v/>
      </c>
      <c r="I24" s="75"/>
    </row>
    <row r="25" spans="1:9" ht="19.95" customHeight="1" thickBot="1" x14ac:dyDescent="0.35">
      <c r="A25" s="70" t="e" cm="1">
        <f t="array" ref="A25">(IF($K$3='بيان ع'!D19,ROW('بيان ع'!19:19)-1,yyyyy))</f>
        <v>#NAME?</v>
      </c>
      <c r="B25" s="71" t="str">
        <f t="shared" si="4"/>
        <v/>
      </c>
      <c r="C25" s="79">
        <v>18</v>
      </c>
      <c r="D25" s="80" t="str">
        <f t="shared" si="0"/>
        <v/>
      </c>
      <c r="E25" s="81" t="str">
        <f t="shared" si="1"/>
        <v/>
      </c>
      <c r="F25" s="79">
        <v>50</v>
      </c>
      <c r="G25" s="94" t="str">
        <f t="shared" si="2"/>
        <v/>
      </c>
      <c r="H25" s="95" t="str">
        <f t="shared" si="3"/>
        <v/>
      </c>
      <c r="I25" s="75"/>
    </row>
    <row r="26" spans="1:9" ht="19.95" customHeight="1" thickBot="1" x14ac:dyDescent="0.35">
      <c r="A26" s="70" t="e" cm="1">
        <f t="array" ref="A26">(IF($K$3='بيان ع'!D20,ROW('بيان ع'!20:20)-1,yyyyy))</f>
        <v>#NAME?</v>
      </c>
      <c r="B26" s="71" t="str">
        <f t="shared" si="4"/>
        <v/>
      </c>
      <c r="C26" s="79">
        <v>19</v>
      </c>
      <c r="D26" s="80" t="str">
        <f t="shared" si="0"/>
        <v/>
      </c>
      <c r="E26" s="81" t="str">
        <f t="shared" si="1"/>
        <v/>
      </c>
      <c r="F26" s="79">
        <v>51</v>
      </c>
      <c r="G26" s="94" t="str">
        <f t="shared" si="2"/>
        <v/>
      </c>
      <c r="H26" s="95" t="str">
        <f t="shared" si="3"/>
        <v/>
      </c>
      <c r="I26" s="75"/>
    </row>
    <row r="27" spans="1:9" ht="19.95" customHeight="1" thickBot="1" x14ac:dyDescent="0.35">
      <c r="A27" s="70" t="e" cm="1">
        <f t="array" ref="A27">(IF($K$3='بيان ع'!D21,ROW('بيان ع'!21:21)-1,yyyyy))</f>
        <v>#NAME?</v>
      </c>
      <c r="B27" s="71" t="str">
        <f t="shared" si="4"/>
        <v/>
      </c>
      <c r="C27" s="79">
        <v>20</v>
      </c>
      <c r="D27" s="80" t="str">
        <f t="shared" si="0"/>
        <v/>
      </c>
      <c r="E27" s="81" t="str">
        <f t="shared" si="1"/>
        <v/>
      </c>
      <c r="F27" s="79">
        <v>52</v>
      </c>
      <c r="G27" s="94" t="str">
        <f t="shared" si="2"/>
        <v/>
      </c>
      <c r="H27" s="95" t="str">
        <f t="shared" si="3"/>
        <v/>
      </c>
      <c r="I27" s="75"/>
    </row>
    <row r="28" spans="1:9" ht="19.95" customHeight="1" thickBot="1" x14ac:dyDescent="0.35">
      <c r="A28" s="70" t="e" cm="1">
        <f t="array" ref="A28">(IF($K$3='بيان ع'!D22,ROW('بيان ع'!22:22)-1,yyyyy))</f>
        <v>#NAME?</v>
      </c>
      <c r="B28" s="71" t="str">
        <f t="shared" si="4"/>
        <v/>
      </c>
      <c r="C28" s="79">
        <v>21</v>
      </c>
      <c r="D28" s="80" t="str">
        <f t="shared" si="0"/>
        <v/>
      </c>
      <c r="E28" s="81" t="str">
        <f t="shared" si="1"/>
        <v/>
      </c>
      <c r="F28" s="79">
        <v>53</v>
      </c>
      <c r="G28" s="94" t="str">
        <f t="shared" si="2"/>
        <v/>
      </c>
      <c r="H28" s="95" t="str">
        <f t="shared" si="3"/>
        <v/>
      </c>
      <c r="I28" s="75"/>
    </row>
    <row r="29" spans="1:9" ht="19.95" customHeight="1" thickBot="1" x14ac:dyDescent="0.35">
      <c r="A29" s="70" t="e" cm="1">
        <f t="array" ref="A29">(IF($K$3='بيان ع'!D23,ROW('بيان ع'!23:23)-1,yyyyy))</f>
        <v>#NAME?</v>
      </c>
      <c r="B29" s="71" t="str">
        <f t="shared" si="4"/>
        <v/>
      </c>
      <c r="C29" s="79">
        <v>22</v>
      </c>
      <c r="D29" s="80" t="str">
        <f t="shared" si="0"/>
        <v/>
      </c>
      <c r="E29" s="81" t="str">
        <f t="shared" si="1"/>
        <v/>
      </c>
      <c r="F29" s="79">
        <v>54</v>
      </c>
      <c r="G29" s="94" t="str">
        <f t="shared" si="2"/>
        <v/>
      </c>
      <c r="H29" s="95" t="str">
        <f t="shared" si="3"/>
        <v/>
      </c>
      <c r="I29" s="75"/>
    </row>
    <row r="30" spans="1:9" ht="19.95" customHeight="1" thickBot="1" x14ac:dyDescent="0.35">
      <c r="A30" s="70" t="e" cm="1">
        <f t="array" ref="A30">(IF($K$3='بيان ع'!D24,ROW('بيان ع'!24:24)-1,yyyyy))</f>
        <v>#NAME?</v>
      </c>
      <c r="B30" s="71" t="str">
        <f t="shared" si="4"/>
        <v/>
      </c>
      <c r="C30" s="79">
        <v>23</v>
      </c>
      <c r="D30" s="80" t="str">
        <f t="shared" si="0"/>
        <v/>
      </c>
      <c r="E30" s="81" t="str">
        <f t="shared" si="1"/>
        <v/>
      </c>
      <c r="F30" s="79">
        <v>55</v>
      </c>
      <c r="G30" s="94" t="str">
        <f t="shared" si="2"/>
        <v/>
      </c>
      <c r="H30" s="95" t="str">
        <f t="shared" si="3"/>
        <v/>
      </c>
      <c r="I30" s="75"/>
    </row>
    <row r="31" spans="1:9" ht="19.95" customHeight="1" thickBot="1" x14ac:dyDescent="0.35">
      <c r="A31" s="70" t="e" cm="1">
        <f t="array" ref="A31">(IF($K$3='بيان ع'!D25,ROW('بيان ع'!25:25)-1,yyyyy))</f>
        <v>#NAME?</v>
      </c>
      <c r="B31" s="71" t="str">
        <f t="shared" si="4"/>
        <v/>
      </c>
      <c r="C31" s="79">
        <v>24</v>
      </c>
      <c r="D31" s="80" t="str">
        <f t="shared" si="0"/>
        <v/>
      </c>
      <c r="E31" s="81" t="str">
        <f t="shared" si="1"/>
        <v/>
      </c>
      <c r="F31" s="79">
        <v>56</v>
      </c>
      <c r="G31" s="94" t="str">
        <f t="shared" si="2"/>
        <v/>
      </c>
      <c r="H31" s="95" t="str">
        <f t="shared" si="3"/>
        <v/>
      </c>
      <c r="I31" s="75"/>
    </row>
    <row r="32" spans="1:9" ht="19.95" customHeight="1" thickBot="1" x14ac:dyDescent="0.35">
      <c r="A32" s="70" t="e" cm="1">
        <f t="array" ref="A32">(IF($K$3='بيان ع'!D26,ROW('بيان ع'!26:26)-1,yyyyy))</f>
        <v>#NAME?</v>
      </c>
      <c r="B32" s="71" t="str">
        <f t="shared" si="4"/>
        <v/>
      </c>
      <c r="C32" s="79">
        <v>25</v>
      </c>
      <c r="D32" s="80" t="str">
        <f t="shared" si="0"/>
        <v/>
      </c>
      <c r="E32" s="81" t="str">
        <f t="shared" si="1"/>
        <v/>
      </c>
      <c r="F32" s="79">
        <v>57</v>
      </c>
      <c r="G32" s="94" t="str">
        <f t="shared" si="2"/>
        <v/>
      </c>
      <c r="H32" s="95" t="str">
        <f t="shared" si="3"/>
        <v/>
      </c>
      <c r="I32" s="75"/>
    </row>
    <row r="33" spans="1:11" ht="19.95" customHeight="1" thickBot="1" x14ac:dyDescent="0.35">
      <c r="A33" s="70" t="e" cm="1">
        <f t="array" ref="A33">(IF($K$3='بيان ع'!D27,ROW('بيان ع'!27:27)-1,yyyyy))</f>
        <v>#NAME?</v>
      </c>
      <c r="B33" s="71" t="str">
        <f t="shared" si="4"/>
        <v/>
      </c>
      <c r="C33" s="79">
        <v>26</v>
      </c>
      <c r="D33" s="80" t="str">
        <f t="shared" si="0"/>
        <v/>
      </c>
      <c r="E33" s="81" t="str">
        <f t="shared" si="1"/>
        <v/>
      </c>
      <c r="F33" s="79">
        <v>58</v>
      </c>
      <c r="G33" s="94" t="str">
        <f t="shared" si="2"/>
        <v/>
      </c>
      <c r="H33" s="95" t="str">
        <f t="shared" si="3"/>
        <v/>
      </c>
      <c r="I33" s="75"/>
    </row>
    <row r="34" spans="1:11" ht="19.95" customHeight="1" thickBot="1" x14ac:dyDescent="0.35">
      <c r="A34" s="70" t="e" cm="1">
        <f t="array" ref="A34">(IF($K$3='بيان ع'!D28,ROW('بيان ع'!28:28)-1,yyyyy))</f>
        <v>#NAME?</v>
      </c>
      <c r="B34" s="71" t="str">
        <f t="shared" si="4"/>
        <v/>
      </c>
      <c r="C34" s="79">
        <v>27</v>
      </c>
      <c r="D34" s="80" t="str">
        <f t="shared" si="0"/>
        <v/>
      </c>
      <c r="E34" s="81" t="str">
        <f t="shared" si="1"/>
        <v/>
      </c>
      <c r="F34" s="79">
        <v>59</v>
      </c>
      <c r="G34" s="94" t="str">
        <f t="shared" si="2"/>
        <v/>
      </c>
      <c r="H34" s="95" t="str">
        <f t="shared" si="3"/>
        <v/>
      </c>
      <c r="I34" s="75"/>
    </row>
    <row r="35" spans="1:11" ht="19.95" customHeight="1" thickBot="1" x14ac:dyDescent="0.35">
      <c r="A35" s="70" t="e" cm="1">
        <f t="array" ref="A35">(IF($K$3='بيان ع'!D29,ROW('بيان ع'!29:29)-1,yyyyy))</f>
        <v>#NAME?</v>
      </c>
      <c r="B35" s="71" t="str">
        <f t="shared" si="4"/>
        <v/>
      </c>
      <c r="C35" s="79">
        <v>28</v>
      </c>
      <c r="D35" s="80" t="str">
        <f t="shared" si="0"/>
        <v/>
      </c>
      <c r="E35" s="81" t="str">
        <f t="shared" si="1"/>
        <v/>
      </c>
      <c r="F35" s="79">
        <v>60</v>
      </c>
      <c r="G35" s="94" t="str">
        <f t="shared" si="2"/>
        <v/>
      </c>
      <c r="H35" s="95" t="str">
        <f t="shared" si="3"/>
        <v/>
      </c>
      <c r="I35" s="75"/>
    </row>
    <row r="36" spans="1:11" ht="19.95" customHeight="1" thickBot="1" x14ac:dyDescent="0.35">
      <c r="A36" s="70" t="e" cm="1">
        <f t="array" ref="A36">(IF($K$3='بيان ع'!D30,ROW('بيان ع'!30:30)-1,yyyyy))</f>
        <v>#NAME?</v>
      </c>
      <c r="B36" s="71" t="str">
        <f t="shared" si="4"/>
        <v/>
      </c>
      <c r="C36" s="79">
        <v>29</v>
      </c>
      <c r="D36" s="80" t="str">
        <f t="shared" si="0"/>
        <v/>
      </c>
      <c r="E36" s="81" t="str">
        <f t="shared" si="1"/>
        <v/>
      </c>
      <c r="F36" s="79">
        <v>61</v>
      </c>
      <c r="G36" s="94" t="str">
        <f t="shared" si="2"/>
        <v/>
      </c>
      <c r="H36" s="95" t="str">
        <f t="shared" si="3"/>
        <v/>
      </c>
      <c r="I36" s="75"/>
    </row>
    <row r="37" spans="1:11" ht="19.95" customHeight="1" thickBot="1" x14ac:dyDescent="0.35">
      <c r="A37" s="70" t="e" cm="1">
        <f t="array" ref="A37">(IF($K$3='بيان ع'!D31,ROW('بيان ع'!31:31)-1,yyyyy))</f>
        <v>#NAME?</v>
      </c>
      <c r="B37" s="71" t="str">
        <f t="shared" si="4"/>
        <v/>
      </c>
      <c r="C37" s="79">
        <v>30</v>
      </c>
      <c r="D37" s="80" t="str">
        <f t="shared" si="0"/>
        <v/>
      </c>
      <c r="E37" s="81" t="str">
        <f t="shared" si="1"/>
        <v/>
      </c>
      <c r="F37" s="79">
        <v>62</v>
      </c>
      <c r="G37" s="94" t="str">
        <f t="shared" si="2"/>
        <v/>
      </c>
      <c r="H37" s="95" t="str">
        <f t="shared" si="3"/>
        <v/>
      </c>
      <c r="I37" s="75"/>
    </row>
    <row r="38" spans="1:11" ht="19.95" customHeight="1" thickBot="1" x14ac:dyDescent="0.35">
      <c r="A38" s="70" t="e" cm="1">
        <f t="array" ref="A38">(IF($K$3='بيان ع'!D32,ROW('بيان ع'!32:32)-1,yyyyy))</f>
        <v>#NAME?</v>
      </c>
      <c r="B38" s="71" t="str">
        <f t="shared" si="4"/>
        <v/>
      </c>
      <c r="C38" s="79">
        <v>31</v>
      </c>
      <c r="D38" s="80" t="str">
        <f t="shared" si="0"/>
        <v/>
      </c>
      <c r="E38" s="81" t="str">
        <f t="shared" si="1"/>
        <v/>
      </c>
      <c r="F38" s="79">
        <v>63</v>
      </c>
      <c r="G38" s="94" t="str">
        <f t="shared" si="2"/>
        <v/>
      </c>
      <c r="H38" s="95" t="str">
        <f t="shared" si="3"/>
        <v/>
      </c>
      <c r="I38" s="75"/>
    </row>
    <row r="39" spans="1:11" ht="19.95" customHeight="1" thickBot="1" x14ac:dyDescent="0.35">
      <c r="A39" s="70" t="e" cm="1">
        <f t="array" ref="A39">(IF($K$3='بيان ع'!D33,ROW('بيان ع'!33:33)-1,yyyyy))</f>
        <v>#NAME?</v>
      </c>
      <c r="B39" s="71" t="str">
        <f t="shared" si="4"/>
        <v/>
      </c>
      <c r="C39" s="79">
        <v>32</v>
      </c>
      <c r="D39" s="80" t="str">
        <f t="shared" si="0"/>
        <v/>
      </c>
      <c r="E39" s="81" t="str">
        <f t="shared" si="1"/>
        <v/>
      </c>
      <c r="F39" s="79">
        <v>64</v>
      </c>
      <c r="G39" s="94" t="str">
        <f t="shared" si="2"/>
        <v/>
      </c>
      <c r="H39" s="95" t="str">
        <f t="shared" si="3"/>
        <v/>
      </c>
      <c r="I39" s="75"/>
    </row>
    <row r="40" spans="1:11" s="41" customFormat="1" ht="19.95" customHeight="1" thickBot="1" x14ac:dyDescent="0.4">
      <c r="A40" s="70" t="e" cm="1">
        <f t="array" ref="A40">(IF($K$3='بيان ع'!D34,ROW('بيان ع'!34:34)-1,yyyyy))</f>
        <v>#NAME?</v>
      </c>
      <c r="B40" s="71" t="str">
        <f t="shared" si="4"/>
        <v/>
      </c>
      <c r="C40" s="39"/>
      <c r="D40" s="40" t="s">
        <v>13</v>
      </c>
      <c r="E40" s="39"/>
      <c r="F40" s="39"/>
      <c r="G40" s="108" t="s">
        <v>7</v>
      </c>
      <c r="H40" s="108"/>
      <c r="I40" s="76"/>
      <c r="K40" s="54"/>
    </row>
    <row r="41" spans="1:11" s="41" customFormat="1" ht="19.95" customHeight="1" thickBot="1" x14ac:dyDescent="0.4">
      <c r="A41" s="70" t="e" cm="1">
        <f t="array" ref="A41">(IF($K$3='بيان ع'!D35,ROW('بيان ع'!35:35)-1,yyyyy))</f>
        <v>#NAME?</v>
      </c>
      <c r="B41" s="71" t="str">
        <f t="shared" si="4"/>
        <v/>
      </c>
      <c r="C41" s="39"/>
      <c r="D41" s="96">
        <f>'بيان ع'!K5</f>
        <v>0</v>
      </c>
      <c r="E41" s="42"/>
      <c r="F41" s="42"/>
      <c r="G41" s="109">
        <f>'بيان ع'!K6</f>
        <v>0</v>
      </c>
      <c r="H41" s="109"/>
      <c r="I41" s="87"/>
      <c r="K41" s="54"/>
    </row>
    <row r="42" spans="1:11" ht="22.8" thickBot="1" x14ac:dyDescent="0.35">
      <c r="A42" s="70" t="e" cm="1">
        <f t="array" ref="A42">(IF($K$3='بيان ع'!D36,ROW('بيان ع'!36:36)-1,yyyyy))</f>
        <v>#NAME?</v>
      </c>
      <c r="B42" s="71" t="str">
        <f t="shared" si="4"/>
        <v/>
      </c>
      <c r="C42" s="28"/>
      <c r="D42" s="29"/>
      <c r="E42" s="28"/>
      <c r="F42" s="28"/>
      <c r="G42" s="28"/>
    </row>
    <row r="43" spans="1:11" ht="22.8" thickBot="1" x14ac:dyDescent="0.35">
      <c r="A43" s="70" t="e" cm="1">
        <f t="array" ref="A43">(IF($K$3='بيان ع'!D37,ROW('بيان ع'!37:37)-1,yyyyy))</f>
        <v>#NAME?</v>
      </c>
      <c r="B43" s="71" t="str">
        <f t="shared" si="4"/>
        <v/>
      </c>
      <c r="C43" s="28"/>
      <c r="D43" s="29"/>
      <c r="E43" s="28"/>
      <c r="F43" s="28"/>
      <c r="G43" s="28"/>
    </row>
    <row r="44" spans="1:11" ht="22.8" thickBot="1" x14ac:dyDescent="0.35">
      <c r="A44" s="70" t="e" cm="1">
        <f t="array" ref="A44">(IF($K$3='بيان ع'!D38,ROW('بيان ع'!38:38)-1,yyyyy))</f>
        <v>#NAME?</v>
      </c>
      <c r="B44" s="71" t="str">
        <f t="shared" si="4"/>
        <v/>
      </c>
      <c r="C44" s="28"/>
      <c r="D44" s="29"/>
      <c r="E44" s="28"/>
      <c r="F44" s="28"/>
      <c r="G44" s="28"/>
    </row>
    <row r="45" spans="1:11" ht="22.8" thickBot="1" x14ac:dyDescent="0.35">
      <c r="A45" s="70" t="e" cm="1">
        <f t="array" ref="A45">(IF($K$3='بيان ع'!D39,ROW('بيان ع'!39:39)-1,yyyyy))</f>
        <v>#NAME?</v>
      </c>
      <c r="B45" s="71" t="str">
        <f t="shared" si="4"/>
        <v/>
      </c>
      <c r="C45" s="28"/>
      <c r="D45" s="29"/>
      <c r="E45" s="28"/>
      <c r="F45" s="28"/>
      <c r="G45" s="28"/>
    </row>
    <row r="46" spans="1:11" ht="22.8" thickBot="1" x14ac:dyDescent="0.35">
      <c r="A46" s="70" t="e" cm="1">
        <f t="array" ref="A46">(IF($K$3='بيان ع'!D40,ROW('بيان ع'!40:40)-1,yyyyy))</f>
        <v>#NAME?</v>
      </c>
      <c r="B46" s="71" t="str">
        <f t="shared" si="4"/>
        <v/>
      </c>
      <c r="C46" s="28"/>
      <c r="D46" s="29"/>
      <c r="E46" s="28"/>
      <c r="F46" s="28"/>
      <c r="G46" s="28"/>
    </row>
    <row r="47" spans="1:11" ht="22.8" thickBot="1" x14ac:dyDescent="0.35">
      <c r="A47" s="70" t="e" cm="1">
        <f t="array" ref="A47">(IF($K$3='بيان ع'!D41,ROW('بيان ع'!41:41)-1,yyyyy))</f>
        <v>#NAME?</v>
      </c>
      <c r="B47" s="71" t="str">
        <f t="shared" si="4"/>
        <v/>
      </c>
      <c r="C47" s="28"/>
      <c r="D47" s="29"/>
      <c r="E47" s="28"/>
      <c r="F47" s="28"/>
      <c r="G47" s="28"/>
    </row>
    <row r="48" spans="1:11" ht="22.8" thickBot="1" x14ac:dyDescent="0.35">
      <c r="A48" s="70" t="e" cm="1">
        <f t="array" ref="A48">(IF($K$3='بيان ع'!D42,ROW('بيان ع'!42:42)-1,yyyyy))</f>
        <v>#NAME?</v>
      </c>
      <c r="B48" s="71" t="str">
        <f t="shared" si="4"/>
        <v/>
      </c>
      <c r="C48" s="28"/>
      <c r="D48" s="29"/>
      <c r="E48" s="28"/>
      <c r="F48" s="28"/>
      <c r="G48" s="28"/>
    </row>
    <row r="49" spans="1:7" ht="22.8" thickBot="1" x14ac:dyDescent="0.35">
      <c r="A49" s="70" t="e" cm="1">
        <f t="array" ref="A49">(IF($K$3='بيان ع'!D43,ROW('بيان ع'!43:43)-1,yyyyy))</f>
        <v>#NAME?</v>
      </c>
      <c r="B49" s="71" t="str">
        <f t="shared" si="4"/>
        <v/>
      </c>
      <c r="C49" s="28"/>
      <c r="D49" s="29"/>
      <c r="E49" s="28"/>
      <c r="F49" s="28"/>
      <c r="G49" s="28"/>
    </row>
    <row r="50" spans="1:7" ht="22.8" thickBot="1" x14ac:dyDescent="0.35">
      <c r="A50" s="70" t="e" cm="1">
        <f t="array" ref="A50">(IF($K$3='بيان ع'!D44,ROW('بيان ع'!44:44)-1,yyyyy))</f>
        <v>#NAME?</v>
      </c>
      <c r="B50" s="71" t="str">
        <f t="shared" si="4"/>
        <v/>
      </c>
      <c r="C50" s="28"/>
      <c r="D50" s="29"/>
      <c r="E50" s="28"/>
      <c r="F50" s="28"/>
      <c r="G50" s="28"/>
    </row>
    <row r="51" spans="1:7" ht="22.8" thickBot="1" x14ac:dyDescent="0.35">
      <c r="A51" s="70" t="e" cm="1">
        <f t="array" ref="A51">(IF($K$3='بيان ع'!D45,ROW('بيان ع'!45:45)-1,yyyyy))</f>
        <v>#NAME?</v>
      </c>
      <c r="B51" s="71" t="str">
        <f t="shared" si="4"/>
        <v/>
      </c>
      <c r="C51" s="28"/>
      <c r="D51" s="29"/>
      <c r="E51" s="28"/>
      <c r="F51" s="28"/>
      <c r="G51" s="28"/>
    </row>
    <row r="52" spans="1:7" ht="22.8" thickBot="1" x14ac:dyDescent="0.35">
      <c r="A52" s="70" t="e" cm="1">
        <f t="array" ref="A52">(IF($K$3='بيان ع'!D46,ROW('بيان ع'!46:46)-1,yyyyy))</f>
        <v>#NAME?</v>
      </c>
      <c r="B52" s="71" t="str">
        <f t="shared" si="4"/>
        <v/>
      </c>
      <c r="C52" s="28"/>
      <c r="D52" s="29"/>
      <c r="E52" s="28"/>
      <c r="F52" s="28"/>
      <c r="G52" s="28"/>
    </row>
    <row r="53" spans="1:7" ht="22.8" thickBot="1" x14ac:dyDescent="0.35">
      <c r="A53" s="70" t="e" cm="1">
        <f t="array" ref="A53">(IF($K$3='بيان ع'!D47,ROW('بيان ع'!47:47)-1,yyyyy))</f>
        <v>#NAME?</v>
      </c>
      <c r="B53" s="71" t="str">
        <f t="shared" si="4"/>
        <v/>
      </c>
      <c r="C53" s="28"/>
      <c r="D53" s="29"/>
      <c r="E53" s="28"/>
      <c r="F53" s="28"/>
      <c r="G53" s="28"/>
    </row>
    <row r="54" spans="1:7" ht="22.8" thickBot="1" x14ac:dyDescent="0.35">
      <c r="A54" s="70" t="e" cm="1">
        <f t="array" ref="A54">(IF($K$3='بيان ع'!D48,ROW('بيان ع'!48:48)-1,yyyyy))</f>
        <v>#NAME?</v>
      </c>
      <c r="B54" s="71" t="str">
        <f t="shared" si="4"/>
        <v/>
      </c>
      <c r="C54" s="28"/>
      <c r="D54" s="29"/>
      <c r="E54" s="28"/>
      <c r="F54" s="28"/>
      <c r="G54" s="28"/>
    </row>
    <row r="55" spans="1:7" ht="22.8" thickBot="1" x14ac:dyDescent="0.35">
      <c r="A55" s="70" t="e" cm="1">
        <f t="array" ref="A55">(IF($K$3='بيان ع'!D49,ROW('بيان ع'!49:49)-1,yyyyy))</f>
        <v>#NAME?</v>
      </c>
      <c r="B55" s="71" t="str">
        <f t="shared" si="4"/>
        <v/>
      </c>
      <c r="C55" s="28"/>
      <c r="D55" s="29"/>
      <c r="E55" s="28"/>
      <c r="F55" s="28"/>
      <c r="G55" s="28"/>
    </row>
    <row r="56" spans="1:7" ht="22.8" thickBot="1" x14ac:dyDescent="0.35">
      <c r="A56" s="70" t="e" cm="1">
        <f t="array" ref="A56">(IF($K$3='بيان ع'!D50,ROW('بيان ع'!50:50)-1,yyyyy))</f>
        <v>#NAME?</v>
      </c>
      <c r="B56" s="71" t="str">
        <f t="shared" si="4"/>
        <v/>
      </c>
      <c r="C56" s="28"/>
      <c r="D56" s="29"/>
      <c r="E56" s="28"/>
      <c r="F56" s="28"/>
      <c r="G56" s="28"/>
    </row>
    <row r="57" spans="1:7" ht="22.8" thickBot="1" x14ac:dyDescent="0.35">
      <c r="A57" s="70" t="e" cm="1">
        <f t="array" ref="A57">(IF($K$3='بيان ع'!D51,ROW('بيان ع'!51:51)-1,yyyyy))</f>
        <v>#NAME?</v>
      </c>
      <c r="B57" s="71" t="str">
        <f t="shared" si="4"/>
        <v/>
      </c>
      <c r="C57" s="28"/>
      <c r="D57" s="29"/>
      <c r="E57" s="28"/>
      <c r="F57" s="28"/>
      <c r="G57" s="28"/>
    </row>
    <row r="58" spans="1:7" ht="22.8" thickBot="1" x14ac:dyDescent="0.35">
      <c r="A58" s="70" t="e" cm="1">
        <f t="array" ref="A58">(IF($K$3='بيان ع'!D52,ROW('بيان ع'!52:52)-1,yyyyy))</f>
        <v>#NAME?</v>
      </c>
      <c r="B58" s="71" t="str">
        <f t="shared" si="4"/>
        <v/>
      </c>
      <c r="C58" s="28"/>
      <c r="D58" s="29"/>
      <c r="E58" s="28"/>
      <c r="F58" s="28"/>
      <c r="G58" s="28"/>
    </row>
    <row r="59" spans="1:7" ht="22.8" thickBot="1" x14ac:dyDescent="0.35">
      <c r="A59" s="70" t="e" cm="1">
        <f t="array" ref="A59">(IF($K$3='بيان ع'!D53,ROW('بيان ع'!53:53)-1,yyyyy))</f>
        <v>#NAME?</v>
      </c>
      <c r="B59" s="71" t="str">
        <f t="shared" si="4"/>
        <v/>
      </c>
      <c r="C59" s="28"/>
      <c r="D59" s="29"/>
      <c r="E59" s="28"/>
      <c r="F59" s="28"/>
      <c r="G59" s="28"/>
    </row>
    <row r="60" spans="1:7" ht="22.8" thickBot="1" x14ac:dyDescent="0.35">
      <c r="A60" s="70" t="e" cm="1">
        <f t="array" ref="A60">(IF($K$3='بيان ع'!D54,ROW('بيان ع'!54:54)-1,yyyyy))</f>
        <v>#NAME?</v>
      </c>
      <c r="B60" s="71" t="str">
        <f t="shared" si="4"/>
        <v/>
      </c>
      <c r="C60" s="28"/>
      <c r="D60" s="29"/>
      <c r="E60" s="28"/>
      <c r="F60" s="28"/>
      <c r="G60" s="28"/>
    </row>
    <row r="61" spans="1:7" ht="22.8" thickBot="1" x14ac:dyDescent="0.35">
      <c r="A61" s="70" t="e" cm="1">
        <f t="array" ref="A61">(IF($K$3='بيان ع'!D55,ROW('بيان ع'!55:55)-1,yyyyy))</f>
        <v>#NAME?</v>
      </c>
      <c r="B61" s="71" t="str">
        <f t="shared" si="4"/>
        <v/>
      </c>
      <c r="C61" s="28"/>
      <c r="D61" s="29"/>
      <c r="E61" s="28"/>
      <c r="F61" s="28"/>
      <c r="G61" s="28"/>
    </row>
    <row r="62" spans="1:7" ht="22.8" thickBot="1" x14ac:dyDescent="0.35">
      <c r="A62" s="70" t="e" cm="1">
        <f t="array" ref="A62">(IF($K$3='بيان ع'!D56,ROW('بيان ع'!56:56)-1,yyyyy))</f>
        <v>#NAME?</v>
      </c>
      <c r="B62" s="71" t="str">
        <f t="shared" si="4"/>
        <v/>
      </c>
      <c r="C62" s="28"/>
      <c r="D62" s="29"/>
      <c r="E62" s="28"/>
      <c r="F62" s="28"/>
      <c r="G62" s="28"/>
    </row>
    <row r="63" spans="1:7" ht="22.8" thickBot="1" x14ac:dyDescent="0.35">
      <c r="A63" s="70" t="e" cm="1">
        <f t="array" ref="A63">(IF($K$3='بيان ع'!D57,ROW('بيان ع'!57:57)-1,yyyyy))</f>
        <v>#NAME?</v>
      </c>
      <c r="B63" s="71" t="str">
        <f t="shared" si="4"/>
        <v/>
      </c>
      <c r="C63" s="28"/>
      <c r="D63" s="29"/>
      <c r="E63" s="28"/>
      <c r="F63" s="28"/>
      <c r="G63" s="28"/>
    </row>
    <row r="64" spans="1:7" ht="22.8" thickBot="1" x14ac:dyDescent="0.35">
      <c r="A64" s="70" t="e" cm="1">
        <f t="array" ref="A64">(IF($K$3='بيان ع'!D58,ROW('بيان ع'!58:58)-1,yyyyy))</f>
        <v>#NAME?</v>
      </c>
      <c r="B64" s="71" t="str">
        <f t="shared" si="4"/>
        <v/>
      </c>
      <c r="C64" s="28"/>
      <c r="D64" s="29"/>
      <c r="E64" s="28"/>
      <c r="F64" s="28"/>
      <c r="G64" s="28"/>
    </row>
    <row r="65" spans="1:7" ht="22.8" thickBot="1" x14ac:dyDescent="0.35">
      <c r="A65" s="70" t="e" cm="1">
        <f t="array" ref="A65">(IF($K$3='بيان ع'!D59,ROW('بيان ع'!59:59)-1,yyyyy))</f>
        <v>#NAME?</v>
      </c>
      <c r="B65" s="71" t="str">
        <f t="shared" si="4"/>
        <v/>
      </c>
      <c r="C65" s="28"/>
      <c r="D65" s="29"/>
      <c r="E65" s="28"/>
      <c r="F65" s="28"/>
      <c r="G65" s="28"/>
    </row>
    <row r="66" spans="1:7" ht="22.8" thickBot="1" x14ac:dyDescent="0.35">
      <c r="A66" s="70" t="e" cm="1">
        <f t="array" ref="A66">(IF($K$3='بيان ع'!D60,ROW('بيان ع'!60:60)-1,yyyyy))</f>
        <v>#NAME?</v>
      </c>
      <c r="B66" s="71" t="str">
        <f t="shared" si="4"/>
        <v/>
      </c>
      <c r="C66" s="28"/>
      <c r="D66" s="29"/>
      <c r="E66" s="28"/>
      <c r="F66" s="28"/>
      <c r="G66" s="28"/>
    </row>
    <row r="67" spans="1:7" ht="22.8" thickBot="1" x14ac:dyDescent="0.35">
      <c r="A67" s="70" t="e" cm="1">
        <f t="array" ref="A67">(IF($K$3='بيان ع'!D61,ROW('بيان ع'!61:61)-1,yyyyy))</f>
        <v>#NAME?</v>
      </c>
      <c r="B67" s="71" t="str">
        <f t="shared" si="4"/>
        <v/>
      </c>
      <c r="C67" s="28"/>
      <c r="D67" s="29"/>
      <c r="E67" s="28"/>
      <c r="F67" s="28"/>
      <c r="G67" s="28"/>
    </row>
    <row r="68" spans="1:7" ht="22.8" thickBot="1" x14ac:dyDescent="0.35">
      <c r="A68" s="70" t="e" cm="1">
        <f t="array" ref="A68">(IF($K$3='بيان ع'!D62,ROW('بيان ع'!62:62)-1,yyyyy))</f>
        <v>#NAME?</v>
      </c>
      <c r="B68" s="71" t="str">
        <f t="shared" si="4"/>
        <v/>
      </c>
      <c r="C68" s="28"/>
      <c r="D68" s="29"/>
      <c r="E68" s="28"/>
      <c r="F68" s="28"/>
      <c r="G68" s="28"/>
    </row>
    <row r="69" spans="1:7" ht="22.8" thickBot="1" x14ac:dyDescent="0.35">
      <c r="A69" s="70" t="e" cm="1">
        <f t="array" ref="A69">(IF($K$3='بيان ع'!D63,ROW('بيان ع'!63:63)-1,yyyyy))</f>
        <v>#NAME?</v>
      </c>
      <c r="B69" s="71" t="str">
        <f t="shared" si="4"/>
        <v/>
      </c>
      <c r="C69" s="28"/>
      <c r="D69" s="29"/>
      <c r="E69" s="28"/>
      <c r="F69" s="28"/>
      <c r="G69" s="28"/>
    </row>
    <row r="70" spans="1:7" ht="22.8" thickBot="1" x14ac:dyDescent="0.35">
      <c r="A70" s="70" t="e" cm="1">
        <f t="array" ref="A70">(IF($K$3='بيان ع'!D64,ROW('بيان ع'!64:64)-1,yyyyy))</f>
        <v>#NAME?</v>
      </c>
      <c r="B70" s="71" t="str">
        <f t="shared" si="4"/>
        <v/>
      </c>
      <c r="C70" s="28"/>
      <c r="D70" s="29"/>
      <c r="E70" s="28"/>
      <c r="F70" s="28"/>
      <c r="G70" s="28"/>
    </row>
    <row r="71" spans="1:7" ht="22.8" thickBot="1" x14ac:dyDescent="0.35">
      <c r="A71" s="70" t="e" cm="1">
        <f t="array" ref="A71">(IF($K$3='بيان ع'!D65,ROW('بيان ع'!65:65)-1,yyyyy))</f>
        <v>#NAME?</v>
      </c>
      <c r="B71" s="71" t="str">
        <f t="shared" si="4"/>
        <v/>
      </c>
      <c r="C71" s="28"/>
      <c r="D71" s="29"/>
      <c r="E71" s="28"/>
      <c r="F71" s="28"/>
      <c r="G71" s="28"/>
    </row>
    <row r="72" spans="1:7" ht="22.8" thickBot="1" x14ac:dyDescent="0.35">
      <c r="A72" s="70" t="e" cm="1">
        <f t="array" ref="A72">(IF($K$3='بيان ع'!D66,ROW('بيان ع'!66:66)-1,yyyyy))</f>
        <v>#NAME?</v>
      </c>
      <c r="B72" s="71" t="str">
        <f t="shared" si="4"/>
        <v/>
      </c>
      <c r="C72" s="28"/>
      <c r="D72" s="29"/>
      <c r="E72" s="28"/>
      <c r="F72" s="28"/>
      <c r="G72" s="28"/>
    </row>
    <row r="73" spans="1:7" ht="22.8" thickBot="1" x14ac:dyDescent="0.35">
      <c r="A73" s="70" t="e" cm="1">
        <f t="array" ref="A73">(IF($K$3='بيان ع'!D67,ROW('بيان ع'!67:67)-1,yyyyy))</f>
        <v>#NAME?</v>
      </c>
      <c r="B73" s="71" t="str">
        <f t="shared" ref="B73:B136" si="5">IFERROR(_xlfn.AGGREGATE(15,6,$A$8:$A$1010,ROW(A66)),"")</f>
        <v/>
      </c>
      <c r="C73" s="28"/>
      <c r="D73" s="29"/>
      <c r="E73" s="28"/>
      <c r="F73" s="28"/>
      <c r="G73" s="28"/>
    </row>
    <row r="74" spans="1:7" ht="22.8" thickBot="1" x14ac:dyDescent="0.35">
      <c r="A74" s="70" t="e" cm="1">
        <f t="array" ref="A74">(IF($K$3='بيان ع'!D68,ROW('بيان ع'!68:68)-1,yyyyy))</f>
        <v>#NAME?</v>
      </c>
      <c r="B74" s="71" t="str">
        <f t="shared" si="5"/>
        <v/>
      </c>
      <c r="C74" s="28"/>
      <c r="D74" s="29"/>
      <c r="E74" s="28"/>
      <c r="F74" s="28"/>
      <c r="G74" s="28"/>
    </row>
    <row r="75" spans="1:7" ht="22.8" thickBot="1" x14ac:dyDescent="0.35">
      <c r="A75" s="70" t="e" cm="1">
        <f t="array" ref="A75">(IF($K$3='بيان ع'!D69,ROW('بيان ع'!69:69)-1,yyyyy))</f>
        <v>#NAME?</v>
      </c>
      <c r="B75" s="71" t="str">
        <f t="shared" si="5"/>
        <v/>
      </c>
      <c r="C75" s="28"/>
      <c r="D75" s="29"/>
      <c r="E75" s="28"/>
      <c r="F75" s="28"/>
      <c r="G75" s="28"/>
    </row>
    <row r="76" spans="1:7" ht="22.8" thickBot="1" x14ac:dyDescent="0.35">
      <c r="A76" s="70" t="e" cm="1">
        <f t="array" ref="A76">(IF($K$3='بيان ع'!D70,ROW('بيان ع'!70:70)-1,yyyyy))</f>
        <v>#NAME?</v>
      </c>
      <c r="B76" s="71" t="str">
        <f t="shared" si="5"/>
        <v/>
      </c>
      <c r="C76" s="28"/>
      <c r="D76" s="29"/>
      <c r="E76" s="28"/>
      <c r="F76" s="28"/>
      <c r="G76" s="28"/>
    </row>
    <row r="77" spans="1:7" ht="22.8" thickBot="1" x14ac:dyDescent="0.35">
      <c r="A77" s="70" t="e" cm="1">
        <f t="array" ref="A77">(IF($K$3='بيان ع'!D71,ROW('بيان ع'!71:71)-1,yyyyy))</f>
        <v>#NAME?</v>
      </c>
      <c r="B77" s="71" t="str">
        <f t="shared" si="5"/>
        <v/>
      </c>
      <c r="C77" s="28"/>
      <c r="D77" s="29"/>
      <c r="E77" s="28"/>
      <c r="F77" s="28"/>
      <c r="G77" s="28"/>
    </row>
    <row r="78" spans="1:7" ht="22.8" thickBot="1" x14ac:dyDescent="0.35">
      <c r="A78" s="70" t="e" cm="1">
        <f t="array" ref="A78">(IF($K$3='بيان ع'!D72,ROW('بيان ع'!72:72)-1,yyyyy))</f>
        <v>#NAME?</v>
      </c>
      <c r="B78" s="71" t="str">
        <f t="shared" si="5"/>
        <v/>
      </c>
      <c r="C78" s="28"/>
      <c r="D78" s="29"/>
      <c r="E78" s="28"/>
      <c r="F78" s="28"/>
      <c r="G78" s="28"/>
    </row>
    <row r="79" spans="1:7" ht="22.8" thickBot="1" x14ac:dyDescent="0.35">
      <c r="A79" s="70" t="e" cm="1">
        <f t="array" ref="A79">(IF($K$3='بيان ع'!D73,ROW('بيان ع'!73:73)-1,yyyyy))</f>
        <v>#NAME?</v>
      </c>
      <c r="B79" s="71" t="str">
        <f t="shared" si="5"/>
        <v/>
      </c>
      <c r="C79" s="28"/>
      <c r="D79" s="29"/>
      <c r="E79" s="28"/>
      <c r="F79" s="28"/>
      <c r="G79" s="28"/>
    </row>
    <row r="80" spans="1:7" ht="22.8" thickBot="1" x14ac:dyDescent="0.35">
      <c r="A80" s="70" t="e" cm="1">
        <f t="array" ref="A80">(IF($K$3='بيان ع'!D74,ROW('بيان ع'!74:74)-1,yyyyy))</f>
        <v>#NAME?</v>
      </c>
      <c r="B80" s="71" t="str">
        <f t="shared" si="5"/>
        <v/>
      </c>
      <c r="C80" s="28"/>
      <c r="D80" s="29"/>
      <c r="E80" s="28"/>
      <c r="F80" s="28"/>
      <c r="G80" s="28"/>
    </row>
    <row r="81" spans="1:7" ht="22.8" thickBot="1" x14ac:dyDescent="0.35">
      <c r="A81" s="70" t="e" cm="1">
        <f t="array" ref="A81">(IF($K$3='بيان ع'!D75,ROW('بيان ع'!75:75)-1,yyyyy))</f>
        <v>#NAME?</v>
      </c>
      <c r="B81" s="71" t="str">
        <f t="shared" si="5"/>
        <v/>
      </c>
      <c r="C81" s="28"/>
      <c r="D81" s="29"/>
      <c r="E81" s="28"/>
      <c r="F81" s="28"/>
      <c r="G81" s="28"/>
    </row>
    <row r="82" spans="1:7" ht="22.8" thickBot="1" x14ac:dyDescent="0.35">
      <c r="A82" s="70" t="e" cm="1">
        <f t="array" ref="A82">(IF($K$3='بيان ع'!D76,ROW('بيان ع'!76:76)-1,yyyyy))</f>
        <v>#NAME?</v>
      </c>
      <c r="B82" s="71" t="str">
        <f t="shared" si="5"/>
        <v/>
      </c>
      <c r="C82" s="28"/>
      <c r="D82" s="29"/>
      <c r="E82" s="28"/>
      <c r="F82" s="28"/>
      <c r="G82" s="28"/>
    </row>
    <row r="83" spans="1:7" ht="22.8" thickBot="1" x14ac:dyDescent="0.35">
      <c r="A83" s="70" t="e" cm="1">
        <f t="array" ref="A83">(IF($K$3='بيان ع'!D77,ROW('بيان ع'!77:77)-1,yyyyy))</f>
        <v>#NAME?</v>
      </c>
      <c r="B83" s="71" t="str">
        <f t="shared" si="5"/>
        <v/>
      </c>
      <c r="C83" s="28"/>
      <c r="D83" s="29"/>
      <c r="E83" s="28"/>
      <c r="F83" s="28"/>
      <c r="G83" s="28"/>
    </row>
    <row r="84" spans="1:7" ht="22.8" thickBot="1" x14ac:dyDescent="0.35">
      <c r="A84" s="70" t="e" cm="1">
        <f t="array" ref="A84">(IF($K$3='بيان ع'!D78,ROW('بيان ع'!78:78)-1,yyyyy))</f>
        <v>#NAME?</v>
      </c>
      <c r="B84" s="71" t="str">
        <f t="shared" si="5"/>
        <v/>
      </c>
      <c r="C84" s="28"/>
      <c r="D84" s="29"/>
      <c r="E84" s="28"/>
      <c r="F84" s="28"/>
      <c r="G84" s="28"/>
    </row>
    <row r="85" spans="1:7" ht="22.8" thickBot="1" x14ac:dyDescent="0.35">
      <c r="A85" s="70" t="e" cm="1">
        <f t="array" ref="A85">(IF($K$3='بيان ع'!D79,ROW('بيان ع'!79:79)-1,yyyyy))</f>
        <v>#NAME?</v>
      </c>
      <c r="B85" s="71" t="str">
        <f t="shared" si="5"/>
        <v/>
      </c>
      <c r="C85" s="28"/>
      <c r="D85" s="29"/>
      <c r="E85" s="28"/>
      <c r="F85" s="28"/>
      <c r="G85" s="28"/>
    </row>
    <row r="86" spans="1:7" ht="22.8" thickBot="1" x14ac:dyDescent="0.35">
      <c r="A86" s="70" t="e" cm="1">
        <f t="array" ref="A86">(IF($K$3='بيان ع'!D80,ROW('بيان ع'!80:80)-1,yyyyy))</f>
        <v>#NAME?</v>
      </c>
      <c r="B86" s="71" t="str">
        <f t="shared" si="5"/>
        <v/>
      </c>
      <c r="C86" s="28"/>
      <c r="D86" s="29"/>
      <c r="E86" s="28"/>
      <c r="F86" s="28"/>
      <c r="G86" s="28"/>
    </row>
    <row r="87" spans="1:7" ht="22.8" thickBot="1" x14ac:dyDescent="0.35">
      <c r="A87" s="70" t="e" cm="1">
        <f t="array" ref="A87">(IF($K$3='بيان ع'!D81,ROW('بيان ع'!81:81)-1,yyyyy))</f>
        <v>#NAME?</v>
      </c>
      <c r="B87" s="71" t="str">
        <f t="shared" si="5"/>
        <v/>
      </c>
      <c r="C87" s="28"/>
      <c r="D87" s="29"/>
      <c r="E87" s="28"/>
      <c r="F87" s="28"/>
      <c r="G87" s="28"/>
    </row>
    <row r="88" spans="1:7" ht="22.8" thickBot="1" x14ac:dyDescent="0.35">
      <c r="A88" s="70" t="e" cm="1">
        <f t="array" ref="A88">(IF($K$3='بيان ع'!D82,ROW('بيان ع'!82:82)-1,yyyyy))</f>
        <v>#NAME?</v>
      </c>
      <c r="B88" s="71" t="str">
        <f t="shared" si="5"/>
        <v/>
      </c>
      <c r="C88" s="28"/>
      <c r="D88" s="29"/>
      <c r="E88" s="28"/>
      <c r="F88" s="28"/>
      <c r="G88" s="28"/>
    </row>
    <row r="89" spans="1:7" ht="22.8" thickBot="1" x14ac:dyDescent="0.35">
      <c r="A89" s="70" t="e" cm="1">
        <f t="array" ref="A89">(IF($K$3='بيان ع'!D83,ROW('بيان ع'!83:83)-1,yyyyy))</f>
        <v>#NAME?</v>
      </c>
      <c r="B89" s="71" t="str">
        <f t="shared" si="5"/>
        <v/>
      </c>
      <c r="C89" s="28"/>
      <c r="D89" s="29"/>
      <c r="E89" s="28"/>
      <c r="F89" s="28"/>
      <c r="G89" s="28"/>
    </row>
    <row r="90" spans="1:7" ht="22.8" thickBot="1" x14ac:dyDescent="0.35">
      <c r="A90" s="70" t="e" cm="1">
        <f t="array" ref="A90">(IF($K$3='بيان ع'!D84,ROW('بيان ع'!84:84)-1,yyyyy))</f>
        <v>#NAME?</v>
      </c>
      <c r="B90" s="71" t="str">
        <f t="shared" si="5"/>
        <v/>
      </c>
      <c r="C90" s="28"/>
      <c r="D90" s="29"/>
      <c r="E90" s="28"/>
      <c r="F90" s="28"/>
      <c r="G90" s="28"/>
    </row>
    <row r="91" spans="1:7" ht="22.8" thickBot="1" x14ac:dyDescent="0.35">
      <c r="A91" s="70" t="e" cm="1">
        <f t="array" ref="A91">(IF($K$3='بيان ع'!D85,ROW('بيان ع'!85:85)-1,yyyyy))</f>
        <v>#NAME?</v>
      </c>
      <c r="B91" s="71" t="str">
        <f t="shared" si="5"/>
        <v/>
      </c>
      <c r="C91" s="28"/>
      <c r="D91" s="29"/>
      <c r="E91" s="28"/>
      <c r="F91" s="28"/>
      <c r="G91" s="28"/>
    </row>
    <row r="92" spans="1:7" ht="22.8" thickBot="1" x14ac:dyDescent="0.35">
      <c r="A92" s="70" t="e" cm="1">
        <f t="array" ref="A92">(IF($K$3='بيان ع'!D86,ROW('بيان ع'!86:86)-1,yyyyy))</f>
        <v>#NAME?</v>
      </c>
      <c r="B92" s="71" t="str">
        <f t="shared" si="5"/>
        <v/>
      </c>
      <c r="C92" s="28"/>
      <c r="D92" s="29"/>
      <c r="E92" s="28"/>
      <c r="F92" s="28"/>
      <c r="G92" s="28"/>
    </row>
    <row r="93" spans="1:7" ht="22.8" thickBot="1" x14ac:dyDescent="0.35">
      <c r="A93" s="70" t="e" cm="1">
        <f t="array" ref="A93">(IF($K$3='بيان ع'!D87,ROW('بيان ع'!87:87)-1,yyyyy))</f>
        <v>#NAME?</v>
      </c>
      <c r="B93" s="71" t="str">
        <f t="shared" si="5"/>
        <v/>
      </c>
      <c r="C93" s="28"/>
      <c r="D93" s="29"/>
      <c r="E93" s="28"/>
      <c r="F93" s="28"/>
      <c r="G93" s="28"/>
    </row>
    <row r="94" spans="1:7" ht="22.8" thickBot="1" x14ac:dyDescent="0.35">
      <c r="A94" s="70" t="e" cm="1">
        <f t="array" ref="A94">(IF($K$3='بيان ع'!D88,ROW('بيان ع'!88:88)-1,yyyyy))</f>
        <v>#NAME?</v>
      </c>
      <c r="B94" s="71" t="str">
        <f t="shared" si="5"/>
        <v/>
      </c>
      <c r="C94" s="28"/>
      <c r="D94" s="29"/>
      <c r="E94" s="28"/>
      <c r="F94" s="28"/>
      <c r="G94" s="28"/>
    </row>
    <row r="95" spans="1:7" ht="22.8" thickBot="1" x14ac:dyDescent="0.35">
      <c r="A95" s="70" t="e" cm="1">
        <f t="array" ref="A95">(IF($K$3='بيان ع'!D89,ROW('بيان ع'!89:89)-1,yyyyy))</f>
        <v>#NAME?</v>
      </c>
      <c r="B95" s="71" t="str">
        <f t="shared" si="5"/>
        <v/>
      </c>
      <c r="C95" s="28"/>
      <c r="D95" s="29"/>
      <c r="E95" s="28"/>
      <c r="F95" s="28"/>
      <c r="G95" s="28"/>
    </row>
    <row r="96" spans="1:7" ht="22.8" thickBot="1" x14ac:dyDescent="0.35">
      <c r="A96" s="70" t="e" cm="1">
        <f t="array" ref="A96">(IF($K$3='بيان ع'!D90,ROW('بيان ع'!90:90)-1,yyyyy))</f>
        <v>#NAME?</v>
      </c>
      <c r="B96" s="71" t="str">
        <f t="shared" si="5"/>
        <v/>
      </c>
      <c r="C96" s="28"/>
      <c r="D96" s="29"/>
      <c r="E96" s="28"/>
      <c r="F96" s="28"/>
      <c r="G96" s="28"/>
    </row>
    <row r="97" spans="1:7" ht="22.8" thickBot="1" x14ac:dyDescent="0.35">
      <c r="A97" s="70" t="e" cm="1">
        <f t="array" ref="A97">(IF($K$3='بيان ع'!D91,ROW('بيان ع'!91:91)-1,yyyyy))</f>
        <v>#NAME?</v>
      </c>
      <c r="B97" s="71" t="str">
        <f t="shared" si="5"/>
        <v/>
      </c>
      <c r="C97" s="28"/>
      <c r="D97" s="29"/>
      <c r="E97" s="28"/>
      <c r="F97" s="28"/>
      <c r="G97" s="28"/>
    </row>
    <row r="98" spans="1:7" ht="22.8" thickBot="1" x14ac:dyDescent="0.35">
      <c r="A98" s="70" t="e" cm="1">
        <f t="array" ref="A98">(IF($K$3='بيان ع'!D92,ROW('بيان ع'!92:92)-1,yyyyy))</f>
        <v>#NAME?</v>
      </c>
      <c r="B98" s="71" t="str">
        <f t="shared" si="5"/>
        <v/>
      </c>
      <c r="C98" s="28"/>
      <c r="D98" s="29"/>
      <c r="E98" s="28"/>
      <c r="F98" s="28"/>
      <c r="G98" s="28"/>
    </row>
    <row r="99" spans="1:7" ht="22.8" thickBot="1" x14ac:dyDescent="0.35">
      <c r="A99" s="70" t="e" cm="1">
        <f t="array" ref="A99">(IF($K$3='بيان ع'!D93,ROW('بيان ع'!93:93)-1,yyyyy))</f>
        <v>#NAME?</v>
      </c>
      <c r="B99" s="71" t="str">
        <f t="shared" si="5"/>
        <v/>
      </c>
      <c r="C99" s="28"/>
      <c r="D99" s="29"/>
      <c r="E99" s="28"/>
      <c r="F99" s="28"/>
      <c r="G99" s="28"/>
    </row>
    <row r="100" spans="1:7" ht="22.8" thickBot="1" x14ac:dyDescent="0.35">
      <c r="A100" s="70" t="e" cm="1">
        <f t="array" ref="A100">(IF($K$3='بيان ع'!D94,ROW('بيان ع'!94:94)-1,yyyyy))</f>
        <v>#NAME?</v>
      </c>
      <c r="B100" s="71" t="str">
        <f t="shared" si="5"/>
        <v/>
      </c>
      <c r="C100" s="28"/>
      <c r="D100" s="29"/>
      <c r="E100" s="28"/>
      <c r="F100" s="28"/>
      <c r="G100" s="28"/>
    </row>
    <row r="101" spans="1:7" ht="22.8" thickBot="1" x14ac:dyDescent="0.35">
      <c r="A101" s="70" t="e" cm="1">
        <f t="array" ref="A101">(IF($K$3='بيان ع'!D95,ROW('بيان ع'!95:95)-1,yyyyy))</f>
        <v>#NAME?</v>
      </c>
      <c r="B101" s="71" t="str">
        <f t="shared" si="5"/>
        <v/>
      </c>
      <c r="C101" s="28"/>
      <c r="D101" s="29"/>
      <c r="E101" s="28"/>
      <c r="F101" s="28"/>
      <c r="G101" s="28"/>
    </row>
    <row r="102" spans="1:7" ht="22.8" thickBot="1" x14ac:dyDescent="0.35">
      <c r="A102" s="70" t="e" cm="1">
        <f t="array" ref="A102">(IF($K$3='بيان ع'!D96,ROW('بيان ع'!96:96)-1,yyyyy))</f>
        <v>#NAME?</v>
      </c>
      <c r="B102" s="71" t="str">
        <f t="shared" si="5"/>
        <v/>
      </c>
      <c r="C102" s="28"/>
      <c r="D102" s="29"/>
      <c r="E102" s="28"/>
      <c r="F102" s="28"/>
      <c r="G102" s="28"/>
    </row>
    <row r="103" spans="1:7" ht="22.8" thickBot="1" x14ac:dyDescent="0.35">
      <c r="A103" s="70" t="e" cm="1">
        <f t="array" ref="A103">(IF($K$3='بيان ع'!D97,ROW('بيان ع'!97:97)-1,yyyyy))</f>
        <v>#NAME?</v>
      </c>
      <c r="B103" s="71" t="str">
        <f t="shared" si="5"/>
        <v/>
      </c>
      <c r="C103" s="28"/>
      <c r="D103" s="29"/>
      <c r="E103" s="28"/>
      <c r="F103" s="28"/>
      <c r="G103" s="28"/>
    </row>
    <row r="104" spans="1:7" ht="22.8" thickBot="1" x14ac:dyDescent="0.35">
      <c r="A104" s="70" t="e" cm="1">
        <f t="array" ref="A104">(IF($K$3='بيان ع'!D98,ROW('بيان ع'!98:98)-1,yyyyy))</f>
        <v>#NAME?</v>
      </c>
      <c r="B104" s="71" t="str">
        <f t="shared" si="5"/>
        <v/>
      </c>
      <c r="C104" s="28"/>
      <c r="D104" s="29"/>
      <c r="E104" s="28"/>
      <c r="F104" s="28"/>
      <c r="G104" s="28"/>
    </row>
    <row r="105" spans="1:7" ht="22.8" thickBot="1" x14ac:dyDescent="0.35">
      <c r="A105" s="70" t="e" cm="1">
        <f t="array" ref="A105">(IF($K$3='بيان ع'!D99,ROW('بيان ع'!99:99)-1,yyyyy))</f>
        <v>#NAME?</v>
      </c>
      <c r="B105" s="71" t="str">
        <f t="shared" si="5"/>
        <v/>
      </c>
      <c r="C105" s="28"/>
      <c r="D105" s="29"/>
      <c r="E105" s="28"/>
      <c r="F105" s="28"/>
      <c r="G105" s="28"/>
    </row>
    <row r="106" spans="1:7" ht="22.8" thickBot="1" x14ac:dyDescent="0.35">
      <c r="A106" s="70" t="e" cm="1">
        <f t="array" ref="A106">(IF($K$3='بيان ع'!D100,ROW('بيان ع'!100:100)-1,yyyyy))</f>
        <v>#NAME?</v>
      </c>
      <c r="B106" s="71" t="str">
        <f t="shared" si="5"/>
        <v/>
      </c>
      <c r="C106" s="28"/>
      <c r="D106" s="29"/>
      <c r="E106" s="28"/>
      <c r="F106" s="28"/>
      <c r="G106" s="28"/>
    </row>
    <row r="107" spans="1:7" ht="22.8" thickBot="1" x14ac:dyDescent="0.35">
      <c r="A107" s="70" t="e" cm="1">
        <f t="array" ref="A107">(IF($K$3='بيان ع'!D101,ROW('بيان ع'!101:101)-1,yyyyy))</f>
        <v>#NAME?</v>
      </c>
      <c r="B107" s="71" t="str">
        <f t="shared" si="5"/>
        <v/>
      </c>
      <c r="C107" s="28"/>
      <c r="D107" s="29"/>
      <c r="E107" s="28"/>
      <c r="F107" s="28"/>
      <c r="G107" s="28"/>
    </row>
    <row r="108" spans="1:7" ht="22.8" thickBot="1" x14ac:dyDescent="0.35">
      <c r="A108" s="70" t="e" cm="1">
        <f t="array" ref="A108">(IF($K$3='بيان ع'!D102,ROW('بيان ع'!102:102)-1,yyyyy))</f>
        <v>#NAME?</v>
      </c>
      <c r="B108" s="71" t="str">
        <f t="shared" si="5"/>
        <v/>
      </c>
      <c r="C108" s="28"/>
      <c r="D108" s="29"/>
      <c r="E108" s="28"/>
      <c r="F108" s="28"/>
      <c r="G108" s="28"/>
    </row>
    <row r="109" spans="1:7" ht="22.8" thickBot="1" x14ac:dyDescent="0.35">
      <c r="A109" s="70" t="e" cm="1">
        <f t="array" ref="A109">(IF($K$3='بيان ع'!D103,ROW('بيان ع'!103:103)-1,yyyyy))</f>
        <v>#NAME?</v>
      </c>
      <c r="B109" s="71" t="str">
        <f t="shared" si="5"/>
        <v/>
      </c>
      <c r="C109" s="28"/>
      <c r="D109" s="29"/>
      <c r="E109" s="28"/>
      <c r="F109" s="28"/>
      <c r="G109" s="28"/>
    </row>
    <row r="110" spans="1:7" ht="22.8" thickBot="1" x14ac:dyDescent="0.35">
      <c r="A110" s="70" t="e" cm="1">
        <f t="array" ref="A110">(IF($K$3='بيان ع'!D104,ROW('بيان ع'!104:104)-1,yyyyy))</f>
        <v>#NAME?</v>
      </c>
      <c r="B110" s="71" t="str">
        <f t="shared" si="5"/>
        <v/>
      </c>
      <c r="C110" s="28"/>
      <c r="D110" s="29"/>
      <c r="E110" s="28"/>
      <c r="F110" s="28"/>
      <c r="G110" s="28"/>
    </row>
    <row r="111" spans="1:7" ht="22.8" thickBot="1" x14ac:dyDescent="0.35">
      <c r="A111" s="70" t="e" cm="1">
        <f t="array" ref="A111">(IF($K$3='بيان ع'!D105,ROW('بيان ع'!105:105)-1,yyyyy))</f>
        <v>#NAME?</v>
      </c>
      <c r="B111" s="71" t="str">
        <f t="shared" si="5"/>
        <v/>
      </c>
      <c r="C111" s="28"/>
      <c r="D111" s="29"/>
      <c r="E111" s="28"/>
      <c r="F111" s="28"/>
      <c r="G111" s="28"/>
    </row>
    <row r="112" spans="1:7" ht="22.8" thickBot="1" x14ac:dyDescent="0.35">
      <c r="A112" s="70" t="e" cm="1">
        <f t="array" ref="A112">(IF($K$3='بيان ع'!D106,ROW('بيان ع'!106:106)-1,yyyyy))</f>
        <v>#NAME?</v>
      </c>
      <c r="B112" s="71" t="str">
        <f t="shared" si="5"/>
        <v/>
      </c>
      <c r="C112" s="28"/>
      <c r="D112" s="29"/>
      <c r="E112" s="28"/>
      <c r="F112" s="28"/>
      <c r="G112" s="28"/>
    </row>
    <row r="113" spans="1:7" ht="22.8" thickBot="1" x14ac:dyDescent="0.35">
      <c r="A113" s="70" t="e" cm="1">
        <f t="array" ref="A113">(IF($K$3='بيان ع'!D107,ROW('بيان ع'!107:107)-1,yyyyy))</f>
        <v>#NAME?</v>
      </c>
      <c r="B113" s="71" t="str">
        <f t="shared" si="5"/>
        <v/>
      </c>
      <c r="C113" s="28"/>
      <c r="D113" s="29"/>
      <c r="E113" s="28"/>
      <c r="F113" s="28"/>
      <c r="G113" s="28"/>
    </row>
    <row r="114" spans="1:7" ht="22.8" thickBot="1" x14ac:dyDescent="0.35">
      <c r="A114" s="70" t="e" cm="1">
        <f t="array" ref="A114">(IF($K$3='بيان ع'!D108,ROW('بيان ع'!108:108)-1,yyyyy))</f>
        <v>#NAME?</v>
      </c>
      <c r="B114" s="71" t="str">
        <f t="shared" si="5"/>
        <v/>
      </c>
      <c r="C114" s="28"/>
      <c r="D114" s="29"/>
      <c r="E114" s="28"/>
      <c r="F114" s="28"/>
      <c r="G114" s="28"/>
    </row>
    <row r="115" spans="1:7" ht="22.8" thickBot="1" x14ac:dyDescent="0.35">
      <c r="A115" s="70" t="e" cm="1">
        <f t="array" ref="A115">(IF($K$3='بيان ع'!D109,ROW('بيان ع'!109:109)-1,yyyyy))</f>
        <v>#NAME?</v>
      </c>
      <c r="B115" s="71" t="str">
        <f t="shared" si="5"/>
        <v/>
      </c>
      <c r="C115" s="28"/>
      <c r="D115" s="29"/>
      <c r="E115" s="28"/>
      <c r="F115" s="28"/>
      <c r="G115" s="28"/>
    </row>
    <row r="116" spans="1:7" ht="22.8" thickBot="1" x14ac:dyDescent="0.35">
      <c r="A116" s="70" t="e" cm="1">
        <f t="array" ref="A116">(IF($K$3='بيان ع'!D110,ROW('بيان ع'!110:110)-1,yyyyy))</f>
        <v>#NAME?</v>
      </c>
      <c r="B116" s="71" t="str">
        <f t="shared" si="5"/>
        <v/>
      </c>
      <c r="C116" s="28"/>
      <c r="D116" s="29"/>
      <c r="E116" s="28"/>
      <c r="F116" s="28"/>
      <c r="G116" s="28"/>
    </row>
    <row r="117" spans="1:7" ht="22.8" thickBot="1" x14ac:dyDescent="0.35">
      <c r="A117" s="70" t="e" cm="1">
        <f t="array" ref="A117">(IF($K$3='بيان ع'!D111,ROW('بيان ع'!111:111)-1,yyyyy))</f>
        <v>#NAME?</v>
      </c>
      <c r="B117" s="71" t="str">
        <f t="shared" si="5"/>
        <v/>
      </c>
      <c r="C117" s="28"/>
      <c r="D117" s="29"/>
      <c r="E117" s="28"/>
      <c r="F117" s="28"/>
      <c r="G117" s="28"/>
    </row>
    <row r="118" spans="1:7" ht="22.8" thickBot="1" x14ac:dyDescent="0.35">
      <c r="A118" s="70" t="e" cm="1">
        <f t="array" ref="A118">(IF($K$3='بيان ع'!D112,ROW('بيان ع'!112:112)-1,yyyyy))</f>
        <v>#NAME?</v>
      </c>
      <c r="B118" s="71" t="str">
        <f t="shared" si="5"/>
        <v/>
      </c>
      <c r="C118" s="28"/>
      <c r="D118" s="29"/>
      <c r="E118" s="28"/>
      <c r="F118" s="28"/>
      <c r="G118" s="28"/>
    </row>
    <row r="119" spans="1:7" ht="22.8" thickBot="1" x14ac:dyDescent="0.35">
      <c r="A119" s="70" t="e" cm="1">
        <f t="array" ref="A119">(IF($K$3='بيان ع'!D113,ROW('بيان ع'!113:113)-1,yyyyy))</f>
        <v>#NAME?</v>
      </c>
      <c r="B119" s="71" t="str">
        <f t="shared" si="5"/>
        <v/>
      </c>
      <c r="C119" s="28"/>
      <c r="D119" s="29"/>
      <c r="E119" s="28"/>
      <c r="F119" s="28"/>
      <c r="G119" s="28"/>
    </row>
    <row r="120" spans="1:7" ht="22.8" thickBot="1" x14ac:dyDescent="0.35">
      <c r="A120" s="70" t="e" cm="1">
        <f t="array" ref="A120">(IF($K$3='بيان ع'!D114,ROW('بيان ع'!114:114)-1,yyyyy))</f>
        <v>#NAME?</v>
      </c>
      <c r="B120" s="71" t="str">
        <f t="shared" si="5"/>
        <v/>
      </c>
      <c r="C120" s="28"/>
      <c r="D120" s="29"/>
      <c r="E120" s="28"/>
      <c r="F120" s="28"/>
      <c r="G120" s="28"/>
    </row>
    <row r="121" spans="1:7" ht="22.8" thickBot="1" x14ac:dyDescent="0.35">
      <c r="A121" s="70" t="e" cm="1">
        <f t="array" ref="A121">(IF($K$3='بيان ع'!D115,ROW('بيان ع'!115:115)-1,yyyyy))</f>
        <v>#NAME?</v>
      </c>
      <c r="B121" s="71" t="str">
        <f t="shared" si="5"/>
        <v/>
      </c>
      <c r="C121" s="28"/>
      <c r="D121" s="29"/>
      <c r="E121" s="28"/>
      <c r="F121" s="28"/>
      <c r="G121" s="28"/>
    </row>
    <row r="122" spans="1:7" ht="22.8" thickBot="1" x14ac:dyDescent="0.35">
      <c r="A122" s="70" t="e" cm="1">
        <f t="array" ref="A122">(IF($K$3='بيان ع'!D116,ROW('بيان ع'!116:116)-1,yyyyy))</f>
        <v>#NAME?</v>
      </c>
      <c r="B122" s="71" t="str">
        <f t="shared" si="5"/>
        <v/>
      </c>
      <c r="C122" s="28"/>
      <c r="D122" s="29"/>
      <c r="E122" s="28"/>
      <c r="F122" s="28"/>
      <c r="G122" s="28"/>
    </row>
    <row r="123" spans="1:7" ht="22.8" thickBot="1" x14ac:dyDescent="0.35">
      <c r="A123" s="70" t="e" cm="1">
        <f t="array" ref="A123">(IF($K$3='بيان ع'!D117,ROW('بيان ع'!117:117)-1,yyyyy))</f>
        <v>#NAME?</v>
      </c>
      <c r="B123" s="71" t="str">
        <f t="shared" si="5"/>
        <v/>
      </c>
      <c r="C123" s="28"/>
      <c r="D123" s="29"/>
      <c r="E123" s="28"/>
      <c r="F123" s="28"/>
      <c r="G123" s="28"/>
    </row>
    <row r="124" spans="1:7" ht="22.8" thickBot="1" x14ac:dyDescent="0.35">
      <c r="A124" s="70" t="e" cm="1">
        <f t="array" ref="A124">(IF($K$3='بيان ع'!D118,ROW('بيان ع'!118:118)-1,yyyyy))</f>
        <v>#NAME?</v>
      </c>
      <c r="B124" s="71" t="str">
        <f t="shared" si="5"/>
        <v/>
      </c>
    </row>
    <row r="125" spans="1:7" ht="22.8" thickBot="1" x14ac:dyDescent="0.35">
      <c r="A125" s="70" t="e" cm="1">
        <f t="array" ref="A125">(IF($K$3='بيان ع'!D119,ROW('بيان ع'!119:119)-1,yyyyy))</f>
        <v>#NAME?</v>
      </c>
      <c r="B125" s="71" t="str">
        <f t="shared" si="5"/>
        <v/>
      </c>
    </row>
    <row r="126" spans="1:7" ht="22.8" thickBot="1" x14ac:dyDescent="0.35">
      <c r="A126" s="70" t="e" cm="1">
        <f t="array" ref="A126">(IF($K$3='بيان ع'!D120,ROW('بيان ع'!120:120)-1,yyyyy))</f>
        <v>#NAME?</v>
      </c>
      <c r="B126" s="71" t="str">
        <f t="shared" si="5"/>
        <v/>
      </c>
    </row>
    <row r="127" spans="1:7" ht="22.8" thickBot="1" x14ac:dyDescent="0.35">
      <c r="A127" s="70" t="e" cm="1">
        <f t="array" ref="A127">(IF($K$3='بيان ع'!D121,ROW('بيان ع'!121:121)-1,yyyyy))</f>
        <v>#NAME?</v>
      </c>
      <c r="B127" s="71" t="str">
        <f t="shared" si="5"/>
        <v/>
      </c>
    </row>
    <row r="128" spans="1:7" ht="22.8" thickBot="1" x14ac:dyDescent="0.35">
      <c r="A128" s="70" t="e" cm="1">
        <f t="array" ref="A128">(IF($K$3='بيان ع'!D122,ROW('بيان ع'!122:122)-1,yyyyy))</f>
        <v>#NAME?</v>
      </c>
      <c r="B128" s="71" t="str">
        <f t="shared" si="5"/>
        <v/>
      </c>
    </row>
    <row r="129" spans="1:2" ht="22.8" thickBot="1" x14ac:dyDescent="0.35">
      <c r="A129" s="70" t="e" cm="1">
        <f t="array" ref="A129">(IF($K$3='بيان ع'!D123,ROW('بيان ع'!123:123)-1,yyyyy))</f>
        <v>#NAME?</v>
      </c>
      <c r="B129" s="71" t="str">
        <f t="shared" si="5"/>
        <v/>
      </c>
    </row>
    <row r="130" spans="1:2" ht="22.8" thickBot="1" x14ac:dyDescent="0.35">
      <c r="A130" s="70" t="e" cm="1">
        <f t="array" ref="A130">(IF($K$3='بيان ع'!D124,ROW('بيان ع'!124:124)-1,yyyyy))</f>
        <v>#NAME?</v>
      </c>
      <c r="B130" s="71" t="str">
        <f t="shared" si="5"/>
        <v/>
      </c>
    </row>
    <row r="131" spans="1:2" ht="22.8" thickBot="1" x14ac:dyDescent="0.35">
      <c r="A131" s="70" t="e" cm="1">
        <f t="array" ref="A131">(IF($K$3='بيان ع'!D125,ROW('بيان ع'!125:125)-1,yyyyy))</f>
        <v>#NAME?</v>
      </c>
      <c r="B131" s="71" t="str">
        <f t="shared" si="5"/>
        <v/>
      </c>
    </row>
    <row r="132" spans="1:2" ht="22.8" thickBot="1" x14ac:dyDescent="0.35">
      <c r="A132" s="70" t="e" cm="1">
        <f t="array" ref="A132">(IF($K$3='بيان ع'!D126,ROW('بيان ع'!126:126)-1,yyyyy))</f>
        <v>#NAME?</v>
      </c>
      <c r="B132" s="71" t="str">
        <f t="shared" si="5"/>
        <v/>
      </c>
    </row>
    <row r="133" spans="1:2" ht="22.8" thickBot="1" x14ac:dyDescent="0.35">
      <c r="A133" s="70" t="e" cm="1">
        <f t="array" ref="A133">(IF($K$3='بيان ع'!D127,ROW('بيان ع'!127:127)-1,yyyyy))</f>
        <v>#NAME?</v>
      </c>
      <c r="B133" s="71" t="str">
        <f t="shared" si="5"/>
        <v/>
      </c>
    </row>
    <row r="134" spans="1:2" ht="22.8" thickBot="1" x14ac:dyDescent="0.35">
      <c r="A134" s="70" t="e" cm="1">
        <f t="array" ref="A134">(IF($K$3='بيان ع'!D128,ROW('بيان ع'!128:128)-1,yyyyy))</f>
        <v>#NAME?</v>
      </c>
      <c r="B134" s="71" t="str">
        <f t="shared" si="5"/>
        <v/>
      </c>
    </row>
    <row r="135" spans="1:2" ht="22.8" thickBot="1" x14ac:dyDescent="0.35">
      <c r="A135" s="70" t="e" cm="1">
        <f t="array" ref="A135">(IF($K$3='بيان ع'!D129,ROW('بيان ع'!129:129)-1,yyyyy))</f>
        <v>#NAME?</v>
      </c>
      <c r="B135" s="71" t="str">
        <f t="shared" si="5"/>
        <v/>
      </c>
    </row>
    <row r="136" spans="1:2" ht="22.8" thickBot="1" x14ac:dyDescent="0.35">
      <c r="A136" s="70" t="e" cm="1">
        <f t="array" ref="A136">(IF($K$3='بيان ع'!D130,ROW('بيان ع'!130:130)-1,yyyyy))</f>
        <v>#NAME?</v>
      </c>
      <c r="B136" s="71" t="str">
        <f t="shared" si="5"/>
        <v/>
      </c>
    </row>
    <row r="137" spans="1:2" ht="22.8" thickBot="1" x14ac:dyDescent="0.35">
      <c r="A137" s="70" t="e" cm="1">
        <f t="array" ref="A137">(IF($K$3='بيان ع'!D131,ROW('بيان ع'!131:131)-1,yyyyy))</f>
        <v>#NAME?</v>
      </c>
      <c r="B137" s="71" t="str">
        <f t="shared" ref="B137:B200" si="6">IFERROR(_xlfn.AGGREGATE(15,6,$A$8:$A$1010,ROW(A130)),"")</f>
        <v/>
      </c>
    </row>
    <row r="138" spans="1:2" ht="22.8" thickBot="1" x14ac:dyDescent="0.35">
      <c r="A138" s="70" t="e" cm="1">
        <f t="array" ref="A138">(IF($K$3='بيان ع'!D132,ROW('بيان ع'!132:132)-1,yyyyy))</f>
        <v>#NAME?</v>
      </c>
      <c r="B138" s="71" t="str">
        <f t="shared" si="6"/>
        <v/>
      </c>
    </row>
    <row r="139" spans="1:2" ht="22.8" thickBot="1" x14ac:dyDescent="0.35">
      <c r="A139" s="70" t="e" cm="1">
        <f t="array" ref="A139">(IF($K$3='بيان ع'!D133,ROW('بيان ع'!133:133)-1,yyyyy))</f>
        <v>#NAME?</v>
      </c>
      <c r="B139" s="71" t="str">
        <f t="shared" si="6"/>
        <v/>
      </c>
    </row>
    <row r="140" spans="1:2" ht="22.8" thickBot="1" x14ac:dyDescent="0.35">
      <c r="A140" s="70" t="e" cm="1">
        <f t="array" ref="A140">(IF($K$3='بيان ع'!D134,ROW('بيان ع'!134:134)-1,yyyyy))</f>
        <v>#NAME?</v>
      </c>
      <c r="B140" s="71" t="str">
        <f t="shared" si="6"/>
        <v/>
      </c>
    </row>
    <row r="141" spans="1:2" ht="22.8" thickBot="1" x14ac:dyDescent="0.35">
      <c r="A141" s="70" t="e" cm="1">
        <f t="array" ref="A141">(IF($K$3='بيان ع'!D135,ROW('بيان ع'!135:135)-1,yyyyy))</f>
        <v>#NAME?</v>
      </c>
      <c r="B141" s="71" t="str">
        <f t="shared" si="6"/>
        <v/>
      </c>
    </row>
    <row r="142" spans="1:2" ht="22.8" thickBot="1" x14ac:dyDescent="0.35">
      <c r="A142" s="70" t="e" cm="1">
        <f t="array" ref="A142">(IF($K$3='بيان ع'!D136,ROW('بيان ع'!136:136)-1,yyyyy))</f>
        <v>#NAME?</v>
      </c>
      <c r="B142" s="71" t="str">
        <f t="shared" si="6"/>
        <v/>
      </c>
    </row>
    <row r="143" spans="1:2" ht="22.8" thickBot="1" x14ac:dyDescent="0.35">
      <c r="A143" s="70" t="e" cm="1">
        <f t="array" ref="A143">(IF($K$3='بيان ع'!D137,ROW('بيان ع'!137:137)-1,yyyyy))</f>
        <v>#NAME?</v>
      </c>
      <c r="B143" s="71" t="str">
        <f t="shared" si="6"/>
        <v/>
      </c>
    </row>
    <row r="144" spans="1:2" ht="22.8" thickBot="1" x14ac:dyDescent="0.35">
      <c r="A144" s="70" t="e" cm="1">
        <f t="array" ref="A144">(IF($K$3='بيان ع'!D138,ROW('بيان ع'!138:138)-1,yyyyy))</f>
        <v>#NAME?</v>
      </c>
      <c r="B144" s="71" t="str">
        <f t="shared" si="6"/>
        <v/>
      </c>
    </row>
    <row r="145" spans="1:2" ht="22.8" thickBot="1" x14ac:dyDescent="0.35">
      <c r="A145" s="70" t="e" cm="1">
        <f t="array" ref="A145">(IF($K$3='بيان ع'!D139,ROW('بيان ع'!139:139)-1,yyyyy))</f>
        <v>#NAME?</v>
      </c>
      <c r="B145" s="71" t="str">
        <f t="shared" si="6"/>
        <v/>
      </c>
    </row>
    <row r="146" spans="1:2" ht="22.8" thickBot="1" x14ac:dyDescent="0.35">
      <c r="A146" s="70" t="e" cm="1">
        <f t="array" ref="A146">(IF($K$3='بيان ع'!D140,ROW('بيان ع'!140:140)-1,yyyyy))</f>
        <v>#NAME?</v>
      </c>
      <c r="B146" s="71" t="str">
        <f t="shared" si="6"/>
        <v/>
      </c>
    </row>
    <row r="147" spans="1:2" ht="22.8" thickBot="1" x14ac:dyDescent="0.35">
      <c r="A147" s="70" t="e" cm="1">
        <f t="array" ref="A147">(IF($K$3='بيان ع'!D141,ROW('بيان ع'!141:141)-1,yyyyy))</f>
        <v>#NAME?</v>
      </c>
      <c r="B147" s="71" t="str">
        <f t="shared" si="6"/>
        <v/>
      </c>
    </row>
    <row r="148" spans="1:2" ht="22.8" thickBot="1" x14ac:dyDescent="0.35">
      <c r="A148" s="70" t="e" cm="1">
        <f t="array" ref="A148">(IF($K$3='بيان ع'!D142,ROW('بيان ع'!142:142)-1,yyyyy))</f>
        <v>#NAME?</v>
      </c>
      <c r="B148" s="71" t="str">
        <f t="shared" si="6"/>
        <v/>
      </c>
    </row>
    <row r="149" spans="1:2" ht="22.8" thickBot="1" x14ac:dyDescent="0.35">
      <c r="A149" s="70" t="e" cm="1">
        <f t="array" ref="A149">(IF($K$3='بيان ع'!D143,ROW('بيان ع'!143:143)-1,yyyyy))</f>
        <v>#NAME?</v>
      </c>
      <c r="B149" s="71" t="str">
        <f t="shared" si="6"/>
        <v/>
      </c>
    </row>
    <row r="150" spans="1:2" ht="22.8" thickBot="1" x14ac:dyDescent="0.35">
      <c r="A150" s="70" t="e" cm="1">
        <f t="array" ref="A150">(IF($K$3='بيان ع'!D144,ROW('بيان ع'!144:144)-1,yyyyy))</f>
        <v>#NAME?</v>
      </c>
      <c r="B150" s="71" t="str">
        <f t="shared" si="6"/>
        <v/>
      </c>
    </row>
    <row r="151" spans="1:2" ht="22.8" thickBot="1" x14ac:dyDescent="0.35">
      <c r="A151" s="70" t="e" cm="1">
        <f t="array" ref="A151">(IF($K$3='بيان ع'!D145,ROW('بيان ع'!145:145)-1,yyyyy))</f>
        <v>#NAME?</v>
      </c>
      <c r="B151" s="71" t="str">
        <f t="shared" si="6"/>
        <v/>
      </c>
    </row>
    <row r="152" spans="1:2" ht="22.8" thickBot="1" x14ac:dyDescent="0.35">
      <c r="A152" s="70" t="e" cm="1">
        <f t="array" ref="A152">(IF($K$3='بيان ع'!D146,ROW('بيان ع'!146:146)-1,yyyyy))</f>
        <v>#NAME?</v>
      </c>
      <c r="B152" s="71" t="str">
        <f t="shared" si="6"/>
        <v/>
      </c>
    </row>
    <row r="153" spans="1:2" ht="22.8" thickBot="1" x14ac:dyDescent="0.35">
      <c r="A153" s="70" t="e" cm="1">
        <f t="array" ref="A153">(IF($K$3='بيان ع'!D147,ROW('بيان ع'!147:147)-1,yyyyy))</f>
        <v>#NAME?</v>
      </c>
      <c r="B153" s="71" t="str">
        <f t="shared" si="6"/>
        <v/>
      </c>
    </row>
    <row r="154" spans="1:2" ht="22.8" thickBot="1" x14ac:dyDescent="0.35">
      <c r="A154" s="70" t="e" cm="1">
        <f t="array" ref="A154">(IF($K$3='بيان ع'!D148,ROW('بيان ع'!148:148)-1,yyyyy))</f>
        <v>#NAME?</v>
      </c>
      <c r="B154" s="71" t="str">
        <f t="shared" si="6"/>
        <v/>
      </c>
    </row>
    <row r="155" spans="1:2" ht="22.8" thickBot="1" x14ac:dyDescent="0.35">
      <c r="A155" s="70" t="e" cm="1">
        <f t="array" ref="A155">(IF($K$3='بيان ع'!D149,ROW('بيان ع'!149:149)-1,yyyyy))</f>
        <v>#NAME?</v>
      </c>
      <c r="B155" s="71" t="str">
        <f t="shared" si="6"/>
        <v/>
      </c>
    </row>
    <row r="156" spans="1:2" ht="22.8" thickBot="1" x14ac:dyDescent="0.35">
      <c r="A156" s="70" t="e" cm="1">
        <f t="array" ref="A156">(IF($K$3='بيان ع'!D150,ROW('بيان ع'!150:150)-1,yyyyy))</f>
        <v>#NAME?</v>
      </c>
      <c r="B156" s="71" t="str">
        <f t="shared" si="6"/>
        <v/>
      </c>
    </row>
    <row r="157" spans="1:2" ht="22.8" thickBot="1" x14ac:dyDescent="0.35">
      <c r="A157" s="70" t="e" cm="1">
        <f t="array" ref="A157">(IF($K$3='بيان ع'!D151,ROW('بيان ع'!151:151)-1,yyyyy))</f>
        <v>#NAME?</v>
      </c>
      <c r="B157" s="71" t="str">
        <f t="shared" si="6"/>
        <v/>
      </c>
    </row>
    <row r="158" spans="1:2" ht="22.8" thickBot="1" x14ac:dyDescent="0.35">
      <c r="A158" s="70" t="e" cm="1">
        <f t="array" ref="A158">(IF($K$3='بيان ع'!D152,ROW('بيان ع'!152:152)-1,yyyyy))</f>
        <v>#NAME?</v>
      </c>
      <c r="B158" s="71" t="str">
        <f t="shared" si="6"/>
        <v/>
      </c>
    </row>
    <row r="159" spans="1:2" ht="22.8" thickBot="1" x14ac:dyDescent="0.35">
      <c r="A159" s="70" t="e" cm="1">
        <f t="array" ref="A159">(IF($K$3='بيان ع'!D153,ROW('بيان ع'!153:153)-1,yyyyy))</f>
        <v>#NAME?</v>
      </c>
      <c r="B159" s="71" t="str">
        <f t="shared" si="6"/>
        <v/>
      </c>
    </row>
    <row r="160" spans="1:2" ht="22.8" thickBot="1" x14ac:dyDescent="0.35">
      <c r="A160" s="70" t="e" cm="1">
        <f t="array" ref="A160">(IF($K$3='بيان ع'!D154,ROW('بيان ع'!154:154)-1,yyyyy))</f>
        <v>#NAME?</v>
      </c>
      <c r="B160" s="71" t="str">
        <f t="shared" si="6"/>
        <v/>
      </c>
    </row>
    <row r="161" spans="1:2" ht="22.8" thickBot="1" x14ac:dyDescent="0.35">
      <c r="A161" s="70" t="e" cm="1">
        <f t="array" ref="A161">(IF($K$3='بيان ع'!D155,ROW('بيان ع'!155:155)-1,yyyyy))</f>
        <v>#NAME?</v>
      </c>
      <c r="B161" s="71" t="str">
        <f t="shared" si="6"/>
        <v/>
      </c>
    </row>
    <row r="162" spans="1:2" ht="22.8" thickBot="1" x14ac:dyDescent="0.35">
      <c r="A162" s="70" t="e" cm="1">
        <f t="array" ref="A162">(IF($K$3='بيان ع'!D156,ROW('بيان ع'!156:156)-1,yyyyy))</f>
        <v>#NAME?</v>
      </c>
      <c r="B162" s="71" t="str">
        <f t="shared" si="6"/>
        <v/>
      </c>
    </row>
    <row r="163" spans="1:2" ht="22.8" thickBot="1" x14ac:dyDescent="0.35">
      <c r="A163" s="70" t="e" cm="1">
        <f t="array" ref="A163">(IF($K$3='بيان ع'!D157,ROW('بيان ع'!157:157)-1,yyyyy))</f>
        <v>#NAME?</v>
      </c>
      <c r="B163" s="71" t="str">
        <f t="shared" si="6"/>
        <v/>
      </c>
    </row>
    <row r="164" spans="1:2" ht="22.8" thickBot="1" x14ac:dyDescent="0.35">
      <c r="A164" s="70" t="e" cm="1">
        <f t="array" ref="A164">(IF($K$3='بيان ع'!D158,ROW('بيان ع'!158:158)-1,yyyyy))</f>
        <v>#NAME?</v>
      </c>
      <c r="B164" s="71" t="str">
        <f t="shared" si="6"/>
        <v/>
      </c>
    </row>
    <row r="165" spans="1:2" ht="22.8" thickBot="1" x14ac:dyDescent="0.35">
      <c r="A165" s="70" t="e" cm="1">
        <f t="array" ref="A165">(IF($K$3='بيان ع'!D159,ROW('بيان ع'!159:159)-1,yyyyy))</f>
        <v>#NAME?</v>
      </c>
      <c r="B165" s="71" t="str">
        <f t="shared" si="6"/>
        <v/>
      </c>
    </row>
    <row r="166" spans="1:2" ht="22.8" thickBot="1" x14ac:dyDescent="0.35">
      <c r="A166" s="70" t="e" cm="1">
        <f t="array" ref="A166">(IF($K$3='بيان ع'!D160,ROW('بيان ع'!160:160)-1,yyyyy))</f>
        <v>#NAME?</v>
      </c>
      <c r="B166" s="71" t="str">
        <f t="shared" si="6"/>
        <v/>
      </c>
    </row>
    <row r="167" spans="1:2" ht="22.8" thickBot="1" x14ac:dyDescent="0.35">
      <c r="A167" s="70" t="e" cm="1">
        <f t="array" ref="A167">(IF($K$3='بيان ع'!D161,ROW('بيان ع'!161:161)-1,yyyyy))</f>
        <v>#NAME?</v>
      </c>
      <c r="B167" s="71" t="str">
        <f t="shared" si="6"/>
        <v/>
      </c>
    </row>
    <row r="168" spans="1:2" ht="22.8" thickBot="1" x14ac:dyDescent="0.35">
      <c r="A168" s="70" t="e" cm="1">
        <f t="array" ref="A168">(IF($K$3='بيان ع'!D162,ROW('بيان ع'!162:162)-1,yyyyy))</f>
        <v>#NAME?</v>
      </c>
      <c r="B168" s="71" t="str">
        <f t="shared" si="6"/>
        <v/>
      </c>
    </row>
    <row r="169" spans="1:2" ht="22.8" thickBot="1" x14ac:dyDescent="0.35">
      <c r="A169" s="70" t="e" cm="1">
        <f t="array" ref="A169">(IF($K$3='بيان ع'!D163,ROW('بيان ع'!163:163)-1,yyyyy))</f>
        <v>#NAME?</v>
      </c>
      <c r="B169" s="71" t="str">
        <f t="shared" si="6"/>
        <v/>
      </c>
    </row>
    <row r="170" spans="1:2" ht="22.8" thickBot="1" x14ac:dyDescent="0.35">
      <c r="A170" s="70" t="e" cm="1">
        <f t="array" ref="A170">(IF($K$3='بيان ع'!D164,ROW('بيان ع'!164:164)-1,yyyyy))</f>
        <v>#NAME?</v>
      </c>
      <c r="B170" s="71" t="str">
        <f t="shared" si="6"/>
        <v/>
      </c>
    </row>
    <row r="171" spans="1:2" ht="22.8" thickBot="1" x14ac:dyDescent="0.35">
      <c r="A171" s="70" t="e" cm="1">
        <f t="array" ref="A171">(IF($K$3='بيان ع'!D165,ROW('بيان ع'!165:165)-1,yyyyy))</f>
        <v>#NAME?</v>
      </c>
      <c r="B171" s="71" t="str">
        <f t="shared" si="6"/>
        <v/>
      </c>
    </row>
    <row r="172" spans="1:2" ht="22.8" thickBot="1" x14ac:dyDescent="0.35">
      <c r="A172" s="70" t="e" cm="1">
        <f t="array" ref="A172">(IF($K$3='بيان ع'!D166,ROW('بيان ع'!166:166)-1,yyyyy))</f>
        <v>#NAME?</v>
      </c>
      <c r="B172" s="71" t="str">
        <f t="shared" si="6"/>
        <v/>
      </c>
    </row>
    <row r="173" spans="1:2" ht="22.8" thickBot="1" x14ac:dyDescent="0.35">
      <c r="A173" s="70" t="e" cm="1">
        <f t="array" ref="A173">(IF($K$3='بيان ع'!D167,ROW('بيان ع'!167:167)-1,yyyyy))</f>
        <v>#NAME?</v>
      </c>
      <c r="B173" s="71" t="str">
        <f t="shared" si="6"/>
        <v/>
      </c>
    </row>
    <row r="174" spans="1:2" ht="22.8" thickBot="1" x14ac:dyDescent="0.35">
      <c r="A174" s="70" t="e" cm="1">
        <f t="array" ref="A174">(IF($K$3='بيان ع'!D168,ROW('بيان ع'!168:168)-1,yyyyy))</f>
        <v>#NAME?</v>
      </c>
      <c r="B174" s="71" t="str">
        <f t="shared" si="6"/>
        <v/>
      </c>
    </row>
    <row r="175" spans="1:2" ht="22.8" thickBot="1" x14ac:dyDescent="0.35">
      <c r="A175" s="70" t="e" cm="1">
        <f t="array" ref="A175">(IF($K$3='بيان ع'!D169,ROW('بيان ع'!169:169)-1,yyyyy))</f>
        <v>#NAME?</v>
      </c>
      <c r="B175" s="71" t="str">
        <f t="shared" si="6"/>
        <v/>
      </c>
    </row>
    <row r="176" spans="1:2" ht="22.8" thickBot="1" x14ac:dyDescent="0.35">
      <c r="A176" s="70" t="e" cm="1">
        <f t="array" ref="A176">(IF($K$3='بيان ع'!D170,ROW('بيان ع'!170:170)-1,yyyyy))</f>
        <v>#NAME?</v>
      </c>
      <c r="B176" s="71" t="str">
        <f t="shared" si="6"/>
        <v/>
      </c>
    </row>
    <row r="177" spans="1:2" ht="22.8" thickBot="1" x14ac:dyDescent="0.35">
      <c r="A177" s="70" t="e" cm="1">
        <f t="array" ref="A177">(IF($K$3='بيان ع'!D171,ROW('بيان ع'!171:171)-1,yyyyy))</f>
        <v>#NAME?</v>
      </c>
      <c r="B177" s="71" t="str">
        <f t="shared" si="6"/>
        <v/>
      </c>
    </row>
    <row r="178" spans="1:2" ht="22.8" thickBot="1" x14ac:dyDescent="0.35">
      <c r="A178" s="70" t="e" cm="1">
        <f t="array" ref="A178">(IF($K$3='بيان ع'!D172,ROW('بيان ع'!172:172)-1,yyyyy))</f>
        <v>#NAME?</v>
      </c>
      <c r="B178" s="71" t="str">
        <f t="shared" si="6"/>
        <v/>
      </c>
    </row>
    <row r="179" spans="1:2" ht="22.8" thickBot="1" x14ac:dyDescent="0.35">
      <c r="A179" s="70" t="e" cm="1">
        <f t="array" ref="A179">(IF($K$3='بيان ع'!D173,ROW('بيان ع'!173:173)-1,yyyyy))</f>
        <v>#NAME?</v>
      </c>
      <c r="B179" s="71" t="str">
        <f t="shared" si="6"/>
        <v/>
      </c>
    </row>
    <row r="180" spans="1:2" ht="22.8" thickBot="1" x14ac:dyDescent="0.35">
      <c r="A180" s="70" t="e" cm="1">
        <f t="array" ref="A180">(IF($K$3='بيان ع'!D174,ROW('بيان ع'!174:174)-1,yyyyy))</f>
        <v>#NAME?</v>
      </c>
      <c r="B180" s="71" t="str">
        <f t="shared" si="6"/>
        <v/>
      </c>
    </row>
    <row r="181" spans="1:2" ht="22.8" thickBot="1" x14ac:dyDescent="0.35">
      <c r="A181" s="70" t="e" cm="1">
        <f t="array" ref="A181">(IF($K$3='بيان ع'!D175,ROW('بيان ع'!175:175)-1,yyyyy))</f>
        <v>#NAME?</v>
      </c>
      <c r="B181" s="71" t="str">
        <f t="shared" si="6"/>
        <v/>
      </c>
    </row>
    <row r="182" spans="1:2" ht="22.8" thickBot="1" x14ac:dyDescent="0.35">
      <c r="A182" s="70" t="e" cm="1">
        <f t="array" ref="A182">(IF($K$3='بيان ع'!D176,ROW('بيان ع'!176:176)-1,yyyyy))</f>
        <v>#NAME?</v>
      </c>
      <c r="B182" s="71" t="str">
        <f t="shared" si="6"/>
        <v/>
      </c>
    </row>
    <row r="183" spans="1:2" ht="22.8" thickBot="1" x14ac:dyDescent="0.35">
      <c r="A183" s="70" t="e" cm="1">
        <f t="array" ref="A183">(IF($K$3='بيان ع'!D177,ROW('بيان ع'!177:177)-1,yyyyy))</f>
        <v>#NAME?</v>
      </c>
      <c r="B183" s="71" t="str">
        <f t="shared" si="6"/>
        <v/>
      </c>
    </row>
    <row r="184" spans="1:2" ht="22.8" thickBot="1" x14ac:dyDescent="0.35">
      <c r="A184" s="70" t="e" cm="1">
        <f t="array" ref="A184">(IF($K$3='بيان ع'!D178,ROW('بيان ع'!178:178)-1,yyyyy))</f>
        <v>#NAME?</v>
      </c>
      <c r="B184" s="71" t="str">
        <f t="shared" si="6"/>
        <v/>
      </c>
    </row>
    <row r="185" spans="1:2" ht="22.8" thickBot="1" x14ac:dyDescent="0.35">
      <c r="A185" s="70" t="e" cm="1">
        <f t="array" ref="A185">(IF($K$3='بيان ع'!D179,ROW('بيان ع'!179:179)-1,yyyyy))</f>
        <v>#NAME?</v>
      </c>
      <c r="B185" s="71" t="str">
        <f t="shared" si="6"/>
        <v/>
      </c>
    </row>
    <row r="186" spans="1:2" ht="22.8" thickBot="1" x14ac:dyDescent="0.35">
      <c r="A186" s="70" t="e" cm="1">
        <f t="array" ref="A186">(IF($K$3='بيان ع'!D180,ROW('بيان ع'!180:180)-1,yyyyy))</f>
        <v>#NAME?</v>
      </c>
      <c r="B186" s="71" t="str">
        <f t="shared" si="6"/>
        <v/>
      </c>
    </row>
    <row r="187" spans="1:2" ht="22.8" thickBot="1" x14ac:dyDescent="0.35">
      <c r="A187" s="70" t="e" cm="1">
        <f t="array" ref="A187">(IF($K$3='بيان ع'!D181,ROW('بيان ع'!181:181)-1,yyyyy))</f>
        <v>#NAME?</v>
      </c>
      <c r="B187" s="71" t="str">
        <f t="shared" si="6"/>
        <v/>
      </c>
    </row>
    <row r="188" spans="1:2" ht="22.8" thickBot="1" x14ac:dyDescent="0.35">
      <c r="A188" s="70" t="e" cm="1">
        <f t="array" ref="A188">(IF($K$3='بيان ع'!D182,ROW('بيان ع'!182:182)-1,yyyyy))</f>
        <v>#NAME?</v>
      </c>
      <c r="B188" s="71" t="str">
        <f t="shared" si="6"/>
        <v/>
      </c>
    </row>
    <row r="189" spans="1:2" ht="22.8" thickBot="1" x14ac:dyDescent="0.35">
      <c r="A189" s="70" t="e" cm="1">
        <f t="array" ref="A189">(IF($K$3='بيان ع'!D183,ROW('بيان ع'!183:183)-1,yyyyy))</f>
        <v>#NAME?</v>
      </c>
      <c r="B189" s="71" t="str">
        <f t="shared" si="6"/>
        <v/>
      </c>
    </row>
    <row r="190" spans="1:2" ht="22.8" thickBot="1" x14ac:dyDescent="0.35">
      <c r="A190" s="70" t="e" cm="1">
        <f t="array" ref="A190">(IF($K$3='بيان ع'!D184,ROW('بيان ع'!184:184)-1,yyyyy))</f>
        <v>#NAME?</v>
      </c>
      <c r="B190" s="71" t="str">
        <f t="shared" si="6"/>
        <v/>
      </c>
    </row>
    <row r="191" spans="1:2" ht="22.8" thickBot="1" x14ac:dyDescent="0.35">
      <c r="A191" s="70" t="e" cm="1">
        <f t="array" ref="A191">(IF($K$3='بيان ع'!D185,ROW('بيان ع'!185:185)-1,yyyyy))</f>
        <v>#NAME?</v>
      </c>
      <c r="B191" s="71" t="str">
        <f t="shared" si="6"/>
        <v/>
      </c>
    </row>
    <row r="192" spans="1:2" ht="22.8" thickBot="1" x14ac:dyDescent="0.35">
      <c r="A192" s="70" t="e" cm="1">
        <f t="array" ref="A192">(IF($K$3='بيان ع'!D186,ROW('بيان ع'!186:186)-1,yyyyy))</f>
        <v>#NAME?</v>
      </c>
      <c r="B192" s="71" t="str">
        <f t="shared" si="6"/>
        <v/>
      </c>
    </row>
    <row r="193" spans="1:2" ht="22.8" thickBot="1" x14ac:dyDescent="0.35">
      <c r="A193" s="70" t="e" cm="1">
        <f t="array" ref="A193">(IF($K$3='بيان ع'!D187,ROW('بيان ع'!187:187)-1,yyyyy))</f>
        <v>#NAME?</v>
      </c>
      <c r="B193" s="71" t="str">
        <f t="shared" si="6"/>
        <v/>
      </c>
    </row>
    <row r="194" spans="1:2" ht="22.8" thickBot="1" x14ac:dyDescent="0.35">
      <c r="A194" s="70" t="e" cm="1">
        <f t="array" ref="A194">(IF($K$3='بيان ع'!D188,ROW('بيان ع'!188:188)-1,yyyyy))</f>
        <v>#NAME?</v>
      </c>
      <c r="B194" s="71" t="str">
        <f t="shared" si="6"/>
        <v/>
      </c>
    </row>
    <row r="195" spans="1:2" ht="22.8" thickBot="1" x14ac:dyDescent="0.35">
      <c r="A195" s="70" t="e" cm="1">
        <f t="array" ref="A195">(IF($K$3='بيان ع'!D189,ROW('بيان ع'!189:189)-1,yyyyy))</f>
        <v>#NAME?</v>
      </c>
      <c r="B195" s="71" t="str">
        <f t="shared" si="6"/>
        <v/>
      </c>
    </row>
    <row r="196" spans="1:2" ht="22.8" thickBot="1" x14ac:dyDescent="0.35">
      <c r="A196" s="70" t="e" cm="1">
        <f t="array" ref="A196">(IF($K$3='بيان ع'!D190,ROW('بيان ع'!190:190)-1,yyyyy))</f>
        <v>#NAME?</v>
      </c>
      <c r="B196" s="71" t="str">
        <f t="shared" si="6"/>
        <v/>
      </c>
    </row>
    <row r="197" spans="1:2" ht="22.8" thickBot="1" x14ac:dyDescent="0.35">
      <c r="A197" s="70" t="e" cm="1">
        <f t="array" ref="A197">(IF($K$3='بيان ع'!D191,ROW('بيان ع'!191:191)-1,yyyyy))</f>
        <v>#NAME?</v>
      </c>
      <c r="B197" s="71" t="str">
        <f t="shared" si="6"/>
        <v/>
      </c>
    </row>
    <row r="198" spans="1:2" ht="22.8" thickBot="1" x14ac:dyDescent="0.35">
      <c r="A198" s="70" t="e" cm="1">
        <f t="array" ref="A198">(IF($K$3='بيان ع'!D192,ROW('بيان ع'!192:192)-1,yyyyy))</f>
        <v>#NAME?</v>
      </c>
      <c r="B198" s="71" t="str">
        <f t="shared" si="6"/>
        <v/>
      </c>
    </row>
    <row r="199" spans="1:2" ht="22.8" thickBot="1" x14ac:dyDescent="0.35">
      <c r="A199" s="70" t="e" cm="1">
        <f t="array" ref="A199">(IF($K$3='بيان ع'!D193,ROW('بيان ع'!193:193)-1,yyyyy))</f>
        <v>#NAME?</v>
      </c>
      <c r="B199" s="71" t="str">
        <f t="shared" si="6"/>
        <v/>
      </c>
    </row>
    <row r="200" spans="1:2" ht="22.8" thickBot="1" x14ac:dyDescent="0.35">
      <c r="A200" s="70" t="e" cm="1">
        <f t="array" ref="A200">(IF($K$3='بيان ع'!D194,ROW('بيان ع'!194:194)-1,yyyyy))</f>
        <v>#NAME?</v>
      </c>
      <c r="B200" s="71" t="str">
        <f t="shared" si="6"/>
        <v/>
      </c>
    </row>
    <row r="201" spans="1:2" ht="22.8" thickBot="1" x14ac:dyDescent="0.35">
      <c r="A201" s="70" t="e" cm="1">
        <f t="array" ref="A201">(IF($K$3='بيان ع'!D195,ROW('بيان ع'!195:195)-1,yyyyy))</f>
        <v>#NAME?</v>
      </c>
      <c r="B201" s="71" t="str">
        <f t="shared" ref="B201:B264" si="7">IFERROR(_xlfn.AGGREGATE(15,6,$A$8:$A$1010,ROW(A194)),"")</f>
        <v/>
      </c>
    </row>
    <row r="202" spans="1:2" ht="22.8" thickBot="1" x14ac:dyDescent="0.35">
      <c r="A202" s="70" t="e" cm="1">
        <f t="array" ref="A202">(IF($K$3='بيان ع'!D196,ROW('بيان ع'!196:196)-1,yyyyy))</f>
        <v>#NAME?</v>
      </c>
      <c r="B202" s="71" t="str">
        <f t="shared" si="7"/>
        <v/>
      </c>
    </row>
    <row r="203" spans="1:2" ht="22.8" thickBot="1" x14ac:dyDescent="0.35">
      <c r="A203" s="70" t="e" cm="1">
        <f t="array" ref="A203">(IF($K$3='بيان ع'!D197,ROW('بيان ع'!197:197)-1,yyyyy))</f>
        <v>#NAME?</v>
      </c>
      <c r="B203" s="71" t="str">
        <f t="shared" si="7"/>
        <v/>
      </c>
    </row>
    <row r="204" spans="1:2" ht="22.8" thickBot="1" x14ac:dyDescent="0.35">
      <c r="A204" s="70" t="e" cm="1">
        <f t="array" ref="A204">(IF($K$3='بيان ع'!D198,ROW('بيان ع'!198:198)-1,yyyyy))</f>
        <v>#NAME?</v>
      </c>
      <c r="B204" s="71" t="str">
        <f t="shared" si="7"/>
        <v/>
      </c>
    </row>
    <row r="205" spans="1:2" ht="22.8" thickBot="1" x14ac:dyDescent="0.35">
      <c r="A205" s="70" t="e" cm="1">
        <f t="array" ref="A205">(IF($K$3='بيان ع'!D199,ROW('بيان ع'!199:199)-1,yyyyy))</f>
        <v>#NAME?</v>
      </c>
      <c r="B205" s="71" t="str">
        <f t="shared" si="7"/>
        <v/>
      </c>
    </row>
    <row r="206" spans="1:2" ht="22.8" thickBot="1" x14ac:dyDescent="0.35">
      <c r="A206" s="70" t="e" cm="1">
        <f t="array" ref="A206">(IF($K$3='بيان ع'!D200,ROW('بيان ع'!200:200)-1,yyyyy))</f>
        <v>#NAME?</v>
      </c>
      <c r="B206" s="71" t="str">
        <f t="shared" si="7"/>
        <v/>
      </c>
    </row>
    <row r="207" spans="1:2" ht="22.8" thickBot="1" x14ac:dyDescent="0.35">
      <c r="A207" s="70" t="e" cm="1">
        <f t="array" ref="A207">(IF($K$3='بيان ع'!D201,ROW('بيان ع'!201:201)-1,yyyyy))</f>
        <v>#NAME?</v>
      </c>
      <c r="B207" s="71" t="str">
        <f t="shared" si="7"/>
        <v/>
      </c>
    </row>
    <row r="208" spans="1:2" ht="22.8" thickBot="1" x14ac:dyDescent="0.35">
      <c r="A208" s="70" t="e" cm="1">
        <f t="array" ref="A208">(IF($K$3='بيان ع'!D202,ROW('بيان ع'!202:202)-1,yyyyy))</f>
        <v>#NAME?</v>
      </c>
      <c r="B208" s="71" t="str">
        <f t="shared" si="7"/>
        <v/>
      </c>
    </row>
    <row r="209" spans="1:2" ht="22.8" thickBot="1" x14ac:dyDescent="0.35">
      <c r="A209" s="70" t="e" cm="1">
        <f t="array" ref="A209">(IF($K$3='بيان ع'!D203,ROW('بيان ع'!203:203)-1,yyyyy))</f>
        <v>#NAME?</v>
      </c>
      <c r="B209" s="71" t="str">
        <f t="shared" si="7"/>
        <v/>
      </c>
    </row>
    <row r="210" spans="1:2" ht="22.8" thickBot="1" x14ac:dyDescent="0.35">
      <c r="A210" s="70" t="e" cm="1">
        <f t="array" ref="A210">(IF($K$3='بيان ع'!D204,ROW('بيان ع'!204:204)-1,yyyyy))</f>
        <v>#NAME?</v>
      </c>
      <c r="B210" s="71" t="str">
        <f t="shared" si="7"/>
        <v/>
      </c>
    </row>
    <row r="211" spans="1:2" ht="22.8" thickBot="1" x14ac:dyDescent="0.35">
      <c r="A211" s="70" t="e" cm="1">
        <f t="array" ref="A211">(IF($K$3='بيان ع'!D205,ROW('بيان ع'!205:205)-1,yyyyy))</f>
        <v>#NAME?</v>
      </c>
      <c r="B211" s="71" t="str">
        <f t="shared" si="7"/>
        <v/>
      </c>
    </row>
    <row r="212" spans="1:2" ht="22.8" thickBot="1" x14ac:dyDescent="0.35">
      <c r="A212" s="70" t="e" cm="1">
        <f t="array" ref="A212">(IF($K$3='بيان ع'!D206,ROW('بيان ع'!206:206)-1,yyyyy))</f>
        <v>#NAME?</v>
      </c>
      <c r="B212" s="71" t="str">
        <f t="shared" si="7"/>
        <v/>
      </c>
    </row>
    <row r="213" spans="1:2" ht="22.8" thickBot="1" x14ac:dyDescent="0.35">
      <c r="A213" s="70" t="e" cm="1">
        <f t="array" ref="A213">(IF($K$3='بيان ع'!D207,ROW('بيان ع'!207:207)-1,yyyyy))</f>
        <v>#NAME?</v>
      </c>
      <c r="B213" s="71" t="str">
        <f t="shared" si="7"/>
        <v/>
      </c>
    </row>
    <row r="214" spans="1:2" ht="22.8" thickBot="1" x14ac:dyDescent="0.35">
      <c r="A214" s="70" t="e" cm="1">
        <f t="array" ref="A214">(IF($K$3='بيان ع'!D208,ROW('بيان ع'!208:208)-1,yyyyy))</f>
        <v>#NAME?</v>
      </c>
      <c r="B214" s="71" t="str">
        <f t="shared" si="7"/>
        <v/>
      </c>
    </row>
    <row r="215" spans="1:2" ht="22.8" thickBot="1" x14ac:dyDescent="0.35">
      <c r="A215" s="70" t="e" cm="1">
        <f t="array" ref="A215">(IF($K$3='بيان ع'!D209,ROW('بيان ع'!209:209)-1,yyyyy))</f>
        <v>#NAME?</v>
      </c>
      <c r="B215" s="71" t="str">
        <f t="shared" si="7"/>
        <v/>
      </c>
    </row>
    <row r="216" spans="1:2" ht="22.8" thickBot="1" x14ac:dyDescent="0.35">
      <c r="A216" s="70" t="e" cm="1">
        <f t="array" ref="A216">(IF($K$3='بيان ع'!D210,ROW('بيان ع'!210:210)-1,yyyyy))</f>
        <v>#NAME?</v>
      </c>
      <c r="B216" s="71" t="str">
        <f t="shared" si="7"/>
        <v/>
      </c>
    </row>
    <row r="217" spans="1:2" ht="22.8" thickBot="1" x14ac:dyDescent="0.35">
      <c r="A217" s="70" t="e" cm="1">
        <f t="array" ref="A217">(IF($K$3='بيان ع'!D211,ROW('بيان ع'!211:211)-1,yyyyy))</f>
        <v>#NAME?</v>
      </c>
      <c r="B217" s="71" t="str">
        <f t="shared" si="7"/>
        <v/>
      </c>
    </row>
    <row r="218" spans="1:2" ht="22.8" thickBot="1" x14ac:dyDescent="0.35">
      <c r="A218" s="70" t="e" cm="1">
        <f t="array" ref="A218">(IF($K$3='بيان ع'!D212,ROW('بيان ع'!212:212)-1,yyyyy))</f>
        <v>#NAME?</v>
      </c>
      <c r="B218" s="71" t="str">
        <f t="shared" si="7"/>
        <v/>
      </c>
    </row>
    <row r="219" spans="1:2" ht="22.8" thickBot="1" x14ac:dyDescent="0.35">
      <c r="A219" s="70" t="e" cm="1">
        <f t="array" ref="A219">(IF($K$3='بيان ع'!D213,ROW('بيان ع'!213:213)-1,yyyyy))</f>
        <v>#NAME?</v>
      </c>
      <c r="B219" s="71" t="str">
        <f t="shared" si="7"/>
        <v/>
      </c>
    </row>
    <row r="220" spans="1:2" ht="22.8" thickBot="1" x14ac:dyDescent="0.35">
      <c r="A220" s="70" t="e" cm="1">
        <f t="array" ref="A220">(IF($K$3='بيان ع'!D214,ROW('بيان ع'!214:214)-1,yyyyy))</f>
        <v>#NAME?</v>
      </c>
      <c r="B220" s="71" t="str">
        <f t="shared" si="7"/>
        <v/>
      </c>
    </row>
    <row r="221" spans="1:2" ht="22.8" thickBot="1" x14ac:dyDescent="0.35">
      <c r="A221" s="70" t="e" cm="1">
        <f t="array" ref="A221">(IF($K$3='بيان ع'!D215,ROW('بيان ع'!215:215)-1,yyyyy))</f>
        <v>#NAME?</v>
      </c>
      <c r="B221" s="71" t="str">
        <f t="shared" si="7"/>
        <v/>
      </c>
    </row>
    <row r="222" spans="1:2" ht="22.8" thickBot="1" x14ac:dyDescent="0.35">
      <c r="A222" s="70" t="e" cm="1">
        <f t="array" ref="A222">(IF($K$3='بيان ع'!D216,ROW('بيان ع'!216:216)-1,yyyyy))</f>
        <v>#NAME?</v>
      </c>
      <c r="B222" s="71" t="str">
        <f t="shared" si="7"/>
        <v/>
      </c>
    </row>
    <row r="223" spans="1:2" ht="22.8" thickBot="1" x14ac:dyDescent="0.35">
      <c r="A223" s="70" t="e" cm="1">
        <f t="array" ref="A223">(IF($K$3='بيان ع'!D217,ROW('بيان ع'!217:217)-1,yyyyy))</f>
        <v>#NAME?</v>
      </c>
      <c r="B223" s="71" t="str">
        <f t="shared" si="7"/>
        <v/>
      </c>
    </row>
    <row r="224" spans="1:2" ht="22.8" thickBot="1" x14ac:dyDescent="0.35">
      <c r="A224" s="70" t="e" cm="1">
        <f t="array" ref="A224">(IF($K$3='بيان ع'!D218,ROW('بيان ع'!218:218)-1,yyyyy))</f>
        <v>#NAME?</v>
      </c>
      <c r="B224" s="71" t="str">
        <f t="shared" si="7"/>
        <v/>
      </c>
    </row>
    <row r="225" spans="1:2" ht="22.8" thickBot="1" x14ac:dyDescent="0.35">
      <c r="A225" s="70" t="e" cm="1">
        <f t="array" ref="A225">(IF($K$3='بيان ع'!D219,ROW('بيان ع'!219:219)-1,yyyyy))</f>
        <v>#NAME?</v>
      </c>
      <c r="B225" s="71" t="str">
        <f t="shared" si="7"/>
        <v/>
      </c>
    </row>
    <row r="226" spans="1:2" ht="22.8" thickBot="1" x14ac:dyDescent="0.35">
      <c r="A226" s="70" t="e" cm="1">
        <f t="array" ref="A226">(IF($K$3='بيان ع'!D220,ROW('بيان ع'!220:220)-1,yyyyy))</f>
        <v>#NAME?</v>
      </c>
      <c r="B226" s="71" t="str">
        <f t="shared" si="7"/>
        <v/>
      </c>
    </row>
    <row r="227" spans="1:2" ht="22.8" thickBot="1" x14ac:dyDescent="0.35">
      <c r="A227" s="70" t="e" cm="1">
        <f t="array" ref="A227">(IF($K$3='بيان ع'!D221,ROW('بيان ع'!221:221)-1,yyyyy))</f>
        <v>#NAME?</v>
      </c>
      <c r="B227" s="71" t="str">
        <f t="shared" si="7"/>
        <v/>
      </c>
    </row>
    <row r="228" spans="1:2" ht="22.8" thickBot="1" x14ac:dyDescent="0.35">
      <c r="A228" s="70" t="e" cm="1">
        <f t="array" ref="A228">(IF($K$3='بيان ع'!D222,ROW('بيان ع'!222:222)-1,yyyyy))</f>
        <v>#NAME?</v>
      </c>
      <c r="B228" s="71" t="str">
        <f t="shared" si="7"/>
        <v/>
      </c>
    </row>
    <row r="229" spans="1:2" ht="22.8" thickBot="1" x14ac:dyDescent="0.35">
      <c r="A229" s="70" t="e" cm="1">
        <f t="array" ref="A229">(IF($K$3='بيان ع'!D223,ROW('بيان ع'!223:223)-1,yyyyy))</f>
        <v>#NAME?</v>
      </c>
      <c r="B229" s="71" t="str">
        <f t="shared" si="7"/>
        <v/>
      </c>
    </row>
    <row r="230" spans="1:2" ht="22.8" thickBot="1" x14ac:dyDescent="0.35">
      <c r="A230" s="70" t="e" cm="1">
        <f t="array" ref="A230">(IF($K$3='بيان ع'!D224,ROW('بيان ع'!224:224)-1,yyyyy))</f>
        <v>#NAME?</v>
      </c>
      <c r="B230" s="71" t="str">
        <f t="shared" si="7"/>
        <v/>
      </c>
    </row>
    <row r="231" spans="1:2" ht="22.8" thickBot="1" x14ac:dyDescent="0.35">
      <c r="A231" s="70" t="e" cm="1">
        <f t="array" ref="A231">(IF($K$3='بيان ع'!D225,ROW('بيان ع'!225:225)-1,yyyyy))</f>
        <v>#NAME?</v>
      </c>
      <c r="B231" s="71" t="str">
        <f t="shared" si="7"/>
        <v/>
      </c>
    </row>
    <row r="232" spans="1:2" ht="22.8" thickBot="1" x14ac:dyDescent="0.35">
      <c r="A232" s="70" t="e" cm="1">
        <f t="array" ref="A232">(IF($K$3='بيان ع'!D226,ROW('بيان ع'!226:226)-1,yyyyy))</f>
        <v>#NAME?</v>
      </c>
      <c r="B232" s="71" t="str">
        <f t="shared" si="7"/>
        <v/>
      </c>
    </row>
    <row r="233" spans="1:2" ht="22.8" thickBot="1" x14ac:dyDescent="0.35">
      <c r="A233" s="70" t="e" cm="1">
        <f t="array" ref="A233">(IF($K$3='بيان ع'!D227,ROW('بيان ع'!227:227)-1,yyyyy))</f>
        <v>#NAME?</v>
      </c>
      <c r="B233" s="71" t="str">
        <f t="shared" si="7"/>
        <v/>
      </c>
    </row>
    <row r="234" spans="1:2" ht="22.8" thickBot="1" x14ac:dyDescent="0.35">
      <c r="A234" s="70" t="e" cm="1">
        <f t="array" ref="A234">(IF($K$3='بيان ع'!D228,ROW('بيان ع'!228:228)-1,yyyyy))</f>
        <v>#NAME?</v>
      </c>
      <c r="B234" s="71" t="str">
        <f t="shared" si="7"/>
        <v/>
      </c>
    </row>
    <row r="235" spans="1:2" ht="22.8" thickBot="1" x14ac:dyDescent="0.35">
      <c r="A235" s="70" t="e" cm="1">
        <f t="array" ref="A235">(IF($K$3='بيان ع'!D229,ROW('بيان ع'!229:229)-1,yyyyy))</f>
        <v>#NAME?</v>
      </c>
      <c r="B235" s="71" t="str">
        <f t="shared" si="7"/>
        <v/>
      </c>
    </row>
    <row r="236" spans="1:2" ht="22.8" thickBot="1" x14ac:dyDescent="0.35">
      <c r="A236" s="70" t="e" cm="1">
        <f t="array" ref="A236">(IF($K$3='بيان ع'!D230,ROW('بيان ع'!230:230)-1,yyyyy))</f>
        <v>#NAME?</v>
      </c>
      <c r="B236" s="71" t="str">
        <f t="shared" si="7"/>
        <v/>
      </c>
    </row>
    <row r="237" spans="1:2" ht="22.8" thickBot="1" x14ac:dyDescent="0.35">
      <c r="A237" s="70" t="e" cm="1">
        <f t="array" ref="A237">(IF($K$3='بيان ع'!D231,ROW('بيان ع'!231:231)-1,yyyyy))</f>
        <v>#NAME?</v>
      </c>
      <c r="B237" s="71" t="str">
        <f t="shared" si="7"/>
        <v/>
      </c>
    </row>
    <row r="238" spans="1:2" ht="22.8" thickBot="1" x14ac:dyDescent="0.35">
      <c r="A238" s="70" t="e" cm="1">
        <f t="array" ref="A238">(IF($K$3='بيان ع'!D232,ROW('بيان ع'!232:232)-1,yyyyy))</f>
        <v>#NAME?</v>
      </c>
      <c r="B238" s="71" t="str">
        <f t="shared" si="7"/>
        <v/>
      </c>
    </row>
    <row r="239" spans="1:2" ht="22.8" thickBot="1" x14ac:dyDescent="0.35">
      <c r="A239" s="70" t="e" cm="1">
        <f t="array" ref="A239">(IF($K$3='بيان ع'!D233,ROW('بيان ع'!233:233)-1,yyyyy))</f>
        <v>#NAME?</v>
      </c>
      <c r="B239" s="71" t="str">
        <f t="shared" si="7"/>
        <v/>
      </c>
    </row>
    <row r="240" spans="1:2" ht="22.8" thickBot="1" x14ac:dyDescent="0.35">
      <c r="A240" s="70" t="e" cm="1">
        <f t="array" ref="A240">(IF($K$3='بيان ع'!D234,ROW('بيان ع'!234:234)-1,yyyyy))</f>
        <v>#NAME?</v>
      </c>
      <c r="B240" s="71" t="str">
        <f t="shared" si="7"/>
        <v/>
      </c>
    </row>
    <row r="241" spans="1:2" ht="22.8" thickBot="1" x14ac:dyDescent="0.35">
      <c r="A241" s="70" t="e" cm="1">
        <f t="array" ref="A241">(IF($K$3='بيان ع'!D235,ROW('بيان ع'!235:235)-1,yyyyy))</f>
        <v>#NAME?</v>
      </c>
      <c r="B241" s="71" t="str">
        <f t="shared" si="7"/>
        <v/>
      </c>
    </row>
    <row r="242" spans="1:2" ht="22.8" thickBot="1" x14ac:dyDescent="0.35">
      <c r="A242" s="70" t="e" cm="1">
        <f t="array" ref="A242">(IF($K$3='بيان ع'!D236,ROW('بيان ع'!236:236)-1,yyyyy))</f>
        <v>#NAME?</v>
      </c>
      <c r="B242" s="71" t="str">
        <f t="shared" si="7"/>
        <v/>
      </c>
    </row>
    <row r="243" spans="1:2" ht="22.8" thickBot="1" x14ac:dyDescent="0.35">
      <c r="A243" s="70" t="e" cm="1">
        <f t="array" ref="A243">(IF($K$3='بيان ع'!D237,ROW('بيان ع'!237:237)-1,yyyyy))</f>
        <v>#NAME?</v>
      </c>
      <c r="B243" s="71" t="str">
        <f t="shared" si="7"/>
        <v/>
      </c>
    </row>
    <row r="244" spans="1:2" ht="22.8" thickBot="1" x14ac:dyDescent="0.35">
      <c r="A244" s="70" t="e" cm="1">
        <f t="array" ref="A244">(IF($K$3='بيان ع'!D238,ROW('بيان ع'!238:238)-1,yyyyy))</f>
        <v>#NAME?</v>
      </c>
      <c r="B244" s="71" t="str">
        <f t="shared" si="7"/>
        <v/>
      </c>
    </row>
    <row r="245" spans="1:2" ht="22.8" thickBot="1" x14ac:dyDescent="0.35">
      <c r="A245" s="70" t="e" cm="1">
        <f t="array" ref="A245">(IF($K$3='بيان ع'!D239,ROW('بيان ع'!239:239)-1,yyyyy))</f>
        <v>#NAME?</v>
      </c>
      <c r="B245" s="71" t="str">
        <f t="shared" si="7"/>
        <v/>
      </c>
    </row>
    <row r="246" spans="1:2" ht="22.8" thickBot="1" x14ac:dyDescent="0.35">
      <c r="A246" s="70" t="e" cm="1">
        <f t="array" ref="A246">(IF($K$3='بيان ع'!D240,ROW('بيان ع'!240:240)-1,yyyyy))</f>
        <v>#NAME?</v>
      </c>
      <c r="B246" s="71" t="str">
        <f t="shared" si="7"/>
        <v/>
      </c>
    </row>
    <row r="247" spans="1:2" ht="22.8" thickBot="1" x14ac:dyDescent="0.35">
      <c r="A247" s="70" t="e" cm="1">
        <f t="array" ref="A247">(IF($K$3='بيان ع'!D241,ROW('بيان ع'!241:241)-1,yyyyy))</f>
        <v>#NAME?</v>
      </c>
      <c r="B247" s="71" t="str">
        <f t="shared" si="7"/>
        <v/>
      </c>
    </row>
    <row r="248" spans="1:2" ht="22.8" thickBot="1" x14ac:dyDescent="0.35">
      <c r="A248" s="70" t="e" cm="1">
        <f t="array" ref="A248">(IF($K$3='بيان ع'!D242,ROW('بيان ع'!242:242)-1,yyyyy))</f>
        <v>#NAME?</v>
      </c>
      <c r="B248" s="71" t="str">
        <f t="shared" si="7"/>
        <v/>
      </c>
    </row>
    <row r="249" spans="1:2" ht="22.8" thickBot="1" x14ac:dyDescent="0.35">
      <c r="A249" s="70" t="e" cm="1">
        <f t="array" ref="A249">(IF($K$3='بيان ع'!D243,ROW('بيان ع'!243:243)-1,yyyyy))</f>
        <v>#NAME?</v>
      </c>
      <c r="B249" s="71" t="str">
        <f t="shared" si="7"/>
        <v/>
      </c>
    </row>
    <row r="250" spans="1:2" ht="22.8" thickBot="1" x14ac:dyDescent="0.35">
      <c r="A250" s="70" t="e" cm="1">
        <f t="array" ref="A250">(IF($K$3='بيان ع'!D244,ROW('بيان ع'!244:244)-1,yyyyy))</f>
        <v>#NAME?</v>
      </c>
      <c r="B250" s="71" t="str">
        <f t="shared" si="7"/>
        <v/>
      </c>
    </row>
    <row r="251" spans="1:2" ht="22.8" thickBot="1" x14ac:dyDescent="0.35">
      <c r="A251" s="70" t="e" cm="1">
        <f t="array" ref="A251">(IF($K$3='بيان ع'!D245,ROW('بيان ع'!245:245)-1,yyyyy))</f>
        <v>#NAME?</v>
      </c>
      <c r="B251" s="71" t="str">
        <f t="shared" si="7"/>
        <v/>
      </c>
    </row>
    <row r="252" spans="1:2" ht="22.8" thickBot="1" x14ac:dyDescent="0.35">
      <c r="A252" s="70" t="e" cm="1">
        <f t="array" ref="A252">(IF($K$3='بيان ع'!D246,ROW('بيان ع'!246:246)-1,yyyyy))</f>
        <v>#NAME?</v>
      </c>
      <c r="B252" s="71" t="str">
        <f t="shared" si="7"/>
        <v/>
      </c>
    </row>
    <row r="253" spans="1:2" ht="22.8" thickBot="1" x14ac:dyDescent="0.35">
      <c r="A253" s="70" t="e" cm="1">
        <f t="array" ref="A253">(IF($K$3='بيان ع'!D247,ROW('بيان ع'!247:247)-1,yyyyy))</f>
        <v>#NAME?</v>
      </c>
      <c r="B253" s="71" t="str">
        <f t="shared" si="7"/>
        <v/>
      </c>
    </row>
    <row r="254" spans="1:2" ht="22.8" thickBot="1" x14ac:dyDescent="0.35">
      <c r="A254" s="70" t="e" cm="1">
        <f t="array" ref="A254">(IF($K$3='بيان ع'!D248,ROW('بيان ع'!248:248)-1,yyyyy))</f>
        <v>#NAME?</v>
      </c>
      <c r="B254" s="71" t="str">
        <f t="shared" si="7"/>
        <v/>
      </c>
    </row>
    <row r="255" spans="1:2" ht="22.8" thickBot="1" x14ac:dyDescent="0.35">
      <c r="A255" s="70" t="e" cm="1">
        <f t="array" ref="A255">(IF($K$3='بيان ع'!D249,ROW('بيان ع'!249:249)-1,yyyyy))</f>
        <v>#NAME?</v>
      </c>
      <c r="B255" s="71" t="str">
        <f t="shared" si="7"/>
        <v/>
      </c>
    </row>
    <row r="256" spans="1:2" ht="22.8" thickBot="1" x14ac:dyDescent="0.35">
      <c r="A256" s="70" t="e" cm="1">
        <f t="array" ref="A256">(IF($K$3='بيان ع'!D250,ROW('بيان ع'!250:250)-1,yyyyy))</f>
        <v>#NAME?</v>
      </c>
      <c r="B256" s="71" t="str">
        <f t="shared" si="7"/>
        <v/>
      </c>
    </row>
    <row r="257" spans="1:2" ht="22.8" thickBot="1" x14ac:dyDescent="0.35">
      <c r="A257" s="70" t="e" cm="1">
        <f t="array" ref="A257">(IF($K$3='بيان ع'!D251,ROW('بيان ع'!251:251)-1,yyyyy))</f>
        <v>#NAME?</v>
      </c>
      <c r="B257" s="71" t="str">
        <f t="shared" si="7"/>
        <v/>
      </c>
    </row>
    <row r="258" spans="1:2" ht="22.8" thickBot="1" x14ac:dyDescent="0.35">
      <c r="A258" s="70" t="e" cm="1">
        <f t="array" ref="A258">(IF($K$3='بيان ع'!D252,ROW('بيان ع'!252:252)-1,yyyyy))</f>
        <v>#NAME?</v>
      </c>
      <c r="B258" s="71" t="str">
        <f t="shared" si="7"/>
        <v/>
      </c>
    </row>
    <row r="259" spans="1:2" ht="22.8" thickBot="1" x14ac:dyDescent="0.35">
      <c r="A259" s="70" t="e" cm="1">
        <f t="array" ref="A259">(IF($K$3='بيان ع'!D253,ROW('بيان ع'!253:253)-1,yyyyy))</f>
        <v>#NAME?</v>
      </c>
      <c r="B259" s="71" t="str">
        <f t="shared" si="7"/>
        <v/>
      </c>
    </row>
    <row r="260" spans="1:2" ht="22.8" thickBot="1" x14ac:dyDescent="0.35">
      <c r="A260" s="70" t="e" cm="1">
        <f t="array" ref="A260">(IF($K$3='بيان ع'!D254,ROW('بيان ع'!254:254)-1,yyyyy))</f>
        <v>#NAME?</v>
      </c>
      <c r="B260" s="71" t="str">
        <f t="shared" si="7"/>
        <v/>
      </c>
    </row>
    <row r="261" spans="1:2" ht="22.8" thickBot="1" x14ac:dyDescent="0.35">
      <c r="A261" s="70" t="e" cm="1">
        <f t="array" ref="A261">(IF($K$3='بيان ع'!D255,ROW('بيان ع'!255:255)-1,yyyyy))</f>
        <v>#NAME?</v>
      </c>
      <c r="B261" s="71" t="str">
        <f t="shared" si="7"/>
        <v/>
      </c>
    </row>
    <row r="262" spans="1:2" ht="22.8" thickBot="1" x14ac:dyDescent="0.35">
      <c r="A262" s="70" t="e" cm="1">
        <f t="array" ref="A262">(IF($K$3='بيان ع'!D256,ROW('بيان ع'!256:256)-1,yyyyy))</f>
        <v>#NAME?</v>
      </c>
      <c r="B262" s="71" t="str">
        <f t="shared" si="7"/>
        <v/>
      </c>
    </row>
    <row r="263" spans="1:2" ht="22.8" thickBot="1" x14ac:dyDescent="0.35">
      <c r="A263" s="70" t="e" cm="1">
        <f t="array" ref="A263">(IF($K$3='بيان ع'!D257,ROW('بيان ع'!257:257)-1,yyyyy))</f>
        <v>#NAME?</v>
      </c>
      <c r="B263" s="71" t="str">
        <f t="shared" si="7"/>
        <v/>
      </c>
    </row>
    <row r="264" spans="1:2" ht="22.8" thickBot="1" x14ac:dyDescent="0.35">
      <c r="A264" s="70" t="e" cm="1">
        <f t="array" ref="A264">(IF($K$3='بيان ع'!D258,ROW('بيان ع'!258:258)-1,yyyyy))</f>
        <v>#NAME?</v>
      </c>
      <c r="B264" s="71" t="str">
        <f t="shared" si="7"/>
        <v/>
      </c>
    </row>
    <row r="265" spans="1:2" ht="22.8" thickBot="1" x14ac:dyDescent="0.35">
      <c r="A265" s="70" t="e" cm="1">
        <f t="array" ref="A265">(IF($K$3='بيان ع'!D259,ROW('بيان ع'!259:259)-1,yyyyy))</f>
        <v>#NAME?</v>
      </c>
      <c r="B265" s="71" t="str">
        <f t="shared" ref="B265:B328" si="8">IFERROR(_xlfn.AGGREGATE(15,6,$A$8:$A$1010,ROW(A258)),"")</f>
        <v/>
      </c>
    </row>
    <row r="266" spans="1:2" ht="22.8" thickBot="1" x14ac:dyDescent="0.35">
      <c r="A266" s="70" t="e" cm="1">
        <f t="array" ref="A266">(IF($K$3='بيان ع'!D260,ROW('بيان ع'!260:260)-1,yyyyy))</f>
        <v>#NAME?</v>
      </c>
      <c r="B266" s="71" t="str">
        <f t="shared" si="8"/>
        <v/>
      </c>
    </row>
    <row r="267" spans="1:2" ht="22.8" thickBot="1" x14ac:dyDescent="0.35">
      <c r="A267" s="70" t="e" cm="1">
        <f t="array" ref="A267">(IF($K$3='بيان ع'!D261,ROW('بيان ع'!261:261)-1,yyyyy))</f>
        <v>#NAME?</v>
      </c>
      <c r="B267" s="71" t="str">
        <f t="shared" si="8"/>
        <v/>
      </c>
    </row>
    <row r="268" spans="1:2" ht="22.8" thickBot="1" x14ac:dyDescent="0.35">
      <c r="A268" s="70" t="e" cm="1">
        <f t="array" ref="A268">(IF($K$3='بيان ع'!D262,ROW('بيان ع'!262:262)-1,yyyyy))</f>
        <v>#NAME?</v>
      </c>
      <c r="B268" s="71" t="str">
        <f t="shared" si="8"/>
        <v/>
      </c>
    </row>
    <row r="269" spans="1:2" ht="22.8" thickBot="1" x14ac:dyDescent="0.35">
      <c r="A269" s="70" t="e" cm="1">
        <f t="array" ref="A269">(IF($K$3='بيان ع'!D263,ROW('بيان ع'!263:263)-1,yyyyy))</f>
        <v>#NAME?</v>
      </c>
      <c r="B269" s="71" t="str">
        <f t="shared" si="8"/>
        <v/>
      </c>
    </row>
    <row r="270" spans="1:2" ht="22.8" thickBot="1" x14ac:dyDescent="0.35">
      <c r="A270" s="70" t="e" cm="1">
        <f t="array" ref="A270">(IF($K$3='بيان ع'!D264,ROW('بيان ع'!264:264)-1,yyyyy))</f>
        <v>#NAME?</v>
      </c>
      <c r="B270" s="71" t="str">
        <f t="shared" si="8"/>
        <v/>
      </c>
    </row>
    <row r="271" spans="1:2" ht="22.8" thickBot="1" x14ac:dyDescent="0.35">
      <c r="A271" s="70" t="e" cm="1">
        <f t="array" ref="A271">(IF($K$3='بيان ع'!D265,ROW('بيان ع'!265:265)-1,yyyyy))</f>
        <v>#NAME?</v>
      </c>
      <c r="B271" s="71" t="str">
        <f t="shared" si="8"/>
        <v/>
      </c>
    </row>
    <row r="272" spans="1:2" ht="22.8" thickBot="1" x14ac:dyDescent="0.35">
      <c r="A272" s="70" t="e" cm="1">
        <f t="array" ref="A272">(IF($K$3='بيان ع'!D266,ROW('بيان ع'!266:266)-1,yyyyy))</f>
        <v>#NAME?</v>
      </c>
      <c r="B272" s="71" t="str">
        <f t="shared" si="8"/>
        <v/>
      </c>
    </row>
    <row r="273" spans="1:2" ht="22.8" thickBot="1" x14ac:dyDescent="0.35">
      <c r="A273" s="70" t="e" cm="1">
        <f t="array" ref="A273">(IF($K$3='بيان ع'!D267,ROW('بيان ع'!267:267)-1,yyyyy))</f>
        <v>#NAME?</v>
      </c>
      <c r="B273" s="71" t="str">
        <f t="shared" si="8"/>
        <v/>
      </c>
    </row>
    <row r="274" spans="1:2" ht="22.8" thickBot="1" x14ac:dyDescent="0.35">
      <c r="A274" s="70" t="e" cm="1">
        <f t="array" ref="A274">(IF($K$3='بيان ع'!D268,ROW('بيان ع'!268:268)-1,yyyyy))</f>
        <v>#NAME?</v>
      </c>
      <c r="B274" s="71" t="str">
        <f t="shared" si="8"/>
        <v/>
      </c>
    </row>
    <row r="275" spans="1:2" ht="22.8" thickBot="1" x14ac:dyDescent="0.35">
      <c r="A275" s="70" t="e" cm="1">
        <f t="array" ref="A275">(IF($K$3='بيان ع'!D269,ROW('بيان ع'!269:269)-1,yyyyy))</f>
        <v>#NAME?</v>
      </c>
      <c r="B275" s="71" t="str">
        <f t="shared" si="8"/>
        <v/>
      </c>
    </row>
    <row r="276" spans="1:2" ht="22.8" thickBot="1" x14ac:dyDescent="0.35">
      <c r="A276" s="70" t="e" cm="1">
        <f t="array" ref="A276">(IF($K$3='بيان ع'!D270,ROW('بيان ع'!270:270)-1,yyyyy))</f>
        <v>#NAME?</v>
      </c>
      <c r="B276" s="71" t="str">
        <f t="shared" si="8"/>
        <v/>
      </c>
    </row>
    <row r="277" spans="1:2" ht="22.8" thickBot="1" x14ac:dyDescent="0.35">
      <c r="A277" s="70" t="e" cm="1">
        <f t="array" ref="A277">(IF($K$3='بيان ع'!D271,ROW('بيان ع'!271:271)-1,yyyyy))</f>
        <v>#NAME?</v>
      </c>
      <c r="B277" s="71" t="str">
        <f t="shared" si="8"/>
        <v/>
      </c>
    </row>
    <row r="278" spans="1:2" ht="22.8" thickBot="1" x14ac:dyDescent="0.35">
      <c r="A278" s="70" t="e" cm="1">
        <f t="array" ref="A278">(IF($K$3='بيان ع'!D272,ROW('بيان ع'!272:272)-1,yyyyy))</f>
        <v>#NAME?</v>
      </c>
      <c r="B278" s="71" t="str">
        <f t="shared" si="8"/>
        <v/>
      </c>
    </row>
    <row r="279" spans="1:2" ht="22.8" thickBot="1" x14ac:dyDescent="0.35">
      <c r="A279" s="70" t="e" cm="1">
        <f t="array" ref="A279">(IF($K$3='بيان ع'!D273,ROW('بيان ع'!273:273)-1,yyyyy))</f>
        <v>#NAME?</v>
      </c>
      <c r="B279" s="71" t="str">
        <f t="shared" si="8"/>
        <v/>
      </c>
    </row>
    <row r="280" spans="1:2" ht="22.8" thickBot="1" x14ac:dyDescent="0.35">
      <c r="A280" s="70" t="e" cm="1">
        <f t="array" ref="A280">(IF($K$3='بيان ع'!D274,ROW('بيان ع'!274:274)-1,yyyyy))</f>
        <v>#NAME?</v>
      </c>
      <c r="B280" s="71" t="str">
        <f t="shared" si="8"/>
        <v/>
      </c>
    </row>
    <row r="281" spans="1:2" ht="22.8" thickBot="1" x14ac:dyDescent="0.35">
      <c r="A281" s="70" t="e" cm="1">
        <f t="array" ref="A281">(IF($K$3='بيان ع'!D275,ROW('بيان ع'!275:275)-1,yyyyy))</f>
        <v>#NAME?</v>
      </c>
      <c r="B281" s="71" t="str">
        <f t="shared" si="8"/>
        <v/>
      </c>
    </row>
    <row r="282" spans="1:2" ht="22.8" thickBot="1" x14ac:dyDescent="0.35">
      <c r="A282" s="70" t="e" cm="1">
        <f t="array" ref="A282">(IF($K$3='بيان ع'!D276,ROW('بيان ع'!276:276)-1,yyyyy))</f>
        <v>#NAME?</v>
      </c>
      <c r="B282" s="71" t="str">
        <f t="shared" si="8"/>
        <v/>
      </c>
    </row>
    <row r="283" spans="1:2" ht="22.8" thickBot="1" x14ac:dyDescent="0.35">
      <c r="A283" s="70" t="e" cm="1">
        <f t="array" ref="A283">(IF($K$3='بيان ع'!D277,ROW('بيان ع'!277:277)-1,yyyyy))</f>
        <v>#NAME?</v>
      </c>
      <c r="B283" s="71" t="str">
        <f t="shared" si="8"/>
        <v/>
      </c>
    </row>
    <row r="284" spans="1:2" ht="22.8" thickBot="1" x14ac:dyDescent="0.35">
      <c r="A284" s="70" t="e" cm="1">
        <f t="array" ref="A284">(IF($K$3='بيان ع'!D278,ROW('بيان ع'!278:278)-1,yyyyy))</f>
        <v>#NAME?</v>
      </c>
      <c r="B284" s="71" t="str">
        <f t="shared" si="8"/>
        <v/>
      </c>
    </row>
    <row r="285" spans="1:2" ht="22.8" thickBot="1" x14ac:dyDescent="0.35">
      <c r="A285" s="70" t="e" cm="1">
        <f t="array" ref="A285">(IF($K$3='بيان ع'!D279,ROW('بيان ع'!279:279)-1,yyyyy))</f>
        <v>#NAME?</v>
      </c>
      <c r="B285" s="71" t="str">
        <f t="shared" si="8"/>
        <v/>
      </c>
    </row>
    <row r="286" spans="1:2" ht="22.8" thickBot="1" x14ac:dyDescent="0.35">
      <c r="A286" s="70" t="e" cm="1">
        <f t="array" ref="A286">(IF($K$3='بيان ع'!D280,ROW('بيان ع'!280:280)-1,yyyyy))</f>
        <v>#NAME?</v>
      </c>
      <c r="B286" s="71" t="str">
        <f t="shared" si="8"/>
        <v/>
      </c>
    </row>
    <row r="287" spans="1:2" ht="22.8" thickBot="1" x14ac:dyDescent="0.35">
      <c r="A287" s="70" t="e" cm="1">
        <f t="array" ref="A287">(IF($K$3='بيان ع'!D281,ROW('بيان ع'!281:281)-1,yyyyy))</f>
        <v>#NAME?</v>
      </c>
      <c r="B287" s="71" t="str">
        <f t="shared" si="8"/>
        <v/>
      </c>
    </row>
    <row r="288" spans="1:2" ht="22.8" thickBot="1" x14ac:dyDescent="0.35">
      <c r="A288" s="70" t="e" cm="1">
        <f t="array" ref="A288">(IF($K$3='بيان ع'!D282,ROW('بيان ع'!282:282)-1,yyyyy))</f>
        <v>#NAME?</v>
      </c>
      <c r="B288" s="71" t="str">
        <f t="shared" si="8"/>
        <v/>
      </c>
    </row>
    <row r="289" spans="1:2" ht="22.8" thickBot="1" x14ac:dyDescent="0.35">
      <c r="A289" s="70" t="e" cm="1">
        <f t="array" ref="A289">(IF($K$3='بيان ع'!D283,ROW('بيان ع'!283:283)-1,yyyyy))</f>
        <v>#NAME?</v>
      </c>
      <c r="B289" s="71" t="str">
        <f t="shared" si="8"/>
        <v/>
      </c>
    </row>
    <row r="290" spans="1:2" ht="22.8" thickBot="1" x14ac:dyDescent="0.35">
      <c r="A290" s="70" t="e" cm="1">
        <f t="array" ref="A290">(IF($K$3='بيان ع'!D284,ROW('بيان ع'!284:284)-1,yyyyy))</f>
        <v>#NAME?</v>
      </c>
      <c r="B290" s="71" t="str">
        <f t="shared" si="8"/>
        <v/>
      </c>
    </row>
    <row r="291" spans="1:2" ht="22.8" thickBot="1" x14ac:dyDescent="0.35">
      <c r="A291" s="70" t="e" cm="1">
        <f t="array" ref="A291">(IF($K$3='بيان ع'!D285,ROW('بيان ع'!285:285)-1,yyyyy))</f>
        <v>#NAME?</v>
      </c>
      <c r="B291" s="71" t="str">
        <f t="shared" si="8"/>
        <v/>
      </c>
    </row>
    <row r="292" spans="1:2" ht="22.8" thickBot="1" x14ac:dyDescent="0.35">
      <c r="A292" s="70" t="e" cm="1">
        <f t="array" ref="A292">(IF($K$3='بيان ع'!D286,ROW('بيان ع'!286:286)-1,yyyyy))</f>
        <v>#NAME?</v>
      </c>
      <c r="B292" s="71" t="str">
        <f t="shared" si="8"/>
        <v/>
      </c>
    </row>
    <row r="293" spans="1:2" ht="22.8" thickBot="1" x14ac:dyDescent="0.35">
      <c r="A293" s="70" t="e" cm="1">
        <f t="array" ref="A293">(IF($K$3='بيان ع'!D287,ROW('بيان ع'!287:287)-1,yyyyy))</f>
        <v>#NAME?</v>
      </c>
      <c r="B293" s="71" t="str">
        <f t="shared" si="8"/>
        <v/>
      </c>
    </row>
    <row r="294" spans="1:2" ht="22.8" thickBot="1" x14ac:dyDescent="0.35">
      <c r="A294" s="70" t="e" cm="1">
        <f t="array" ref="A294">(IF($K$3='بيان ع'!D288,ROW('بيان ع'!288:288)-1,yyyyy))</f>
        <v>#NAME?</v>
      </c>
      <c r="B294" s="71" t="str">
        <f t="shared" si="8"/>
        <v/>
      </c>
    </row>
    <row r="295" spans="1:2" ht="22.8" thickBot="1" x14ac:dyDescent="0.35">
      <c r="A295" s="70" t="e" cm="1">
        <f t="array" ref="A295">(IF($K$3='بيان ع'!D289,ROW('بيان ع'!289:289)-1,yyyyy))</f>
        <v>#NAME?</v>
      </c>
      <c r="B295" s="71" t="str">
        <f t="shared" si="8"/>
        <v/>
      </c>
    </row>
    <row r="296" spans="1:2" ht="22.8" thickBot="1" x14ac:dyDescent="0.35">
      <c r="A296" s="70" t="e" cm="1">
        <f t="array" ref="A296">(IF($K$3='بيان ع'!D290,ROW('بيان ع'!290:290)-1,yyyyy))</f>
        <v>#NAME?</v>
      </c>
      <c r="B296" s="71" t="str">
        <f t="shared" si="8"/>
        <v/>
      </c>
    </row>
    <row r="297" spans="1:2" ht="22.8" thickBot="1" x14ac:dyDescent="0.35">
      <c r="A297" s="70" t="e" cm="1">
        <f t="array" ref="A297">(IF($K$3='بيان ع'!D291,ROW('بيان ع'!291:291)-1,yyyyy))</f>
        <v>#NAME?</v>
      </c>
      <c r="B297" s="71" t="str">
        <f t="shared" si="8"/>
        <v/>
      </c>
    </row>
    <row r="298" spans="1:2" ht="22.8" thickBot="1" x14ac:dyDescent="0.35">
      <c r="A298" s="70" t="e" cm="1">
        <f t="array" ref="A298">(IF($K$3='بيان ع'!D292,ROW('بيان ع'!292:292)-1,yyyyy))</f>
        <v>#NAME?</v>
      </c>
      <c r="B298" s="71" t="str">
        <f t="shared" si="8"/>
        <v/>
      </c>
    </row>
    <row r="299" spans="1:2" ht="22.8" thickBot="1" x14ac:dyDescent="0.35">
      <c r="A299" s="70" t="e" cm="1">
        <f t="array" ref="A299">(IF($K$3='بيان ع'!D293,ROW('بيان ع'!293:293)-1,yyyyy))</f>
        <v>#NAME?</v>
      </c>
      <c r="B299" s="71" t="str">
        <f t="shared" si="8"/>
        <v/>
      </c>
    </row>
    <row r="300" spans="1:2" ht="22.8" thickBot="1" x14ac:dyDescent="0.35">
      <c r="A300" s="70" t="e" cm="1">
        <f t="array" ref="A300">(IF($K$3='بيان ع'!D294,ROW('بيان ع'!294:294)-1,yyyyy))</f>
        <v>#NAME?</v>
      </c>
      <c r="B300" s="71" t="str">
        <f t="shared" si="8"/>
        <v/>
      </c>
    </row>
    <row r="301" spans="1:2" ht="22.8" thickBot="1" x14ac:dyDescent="0.35">
      <c r="A301" s="70" t="e" cm="1">
        <f t="array" ref="A301">(IF($K$3='بيان ع'!D295,ROW('بيان ع'!295:295)-1,yyyyy))</f>
        <v>#NAME?</v>
      </c>
      <c r="B301" s="71" t="str">
        <f t="shared" si="8"/>
        <v/>
      </c>
    </row>
    <row r="302" spans="1:2" ht="22.8" thickBot="1" x14ac:dyDescent="0.35">
      <c r="A302" s="70" t="e" cm="1">
        <f t="array" ref="A302">(IF($K$3='بيان ع'!D296,ROW('بيان ع'!296:296)-1,yyyyy))</f>
        <v>#NAME?</v>
      </c>
      <c r="B302" s="71" t="str">
        <f t="shared" si="8"/>
        <v/>
      </c>
    </row>
    <row r="303" spans="1:2" ht="22.8" thickBot="1" x14ac:dyDescent="0.35">
      <c r="A303" s="70" t="e" cm="1">
        <f t="array" ref="A303">(IF($K$3='بيان ع'!D297,ROW('بيان ع'!297:297)-1,yyyyy))</f>
        <v>#NAME?</v>
      </c>
      <c r="B303" s="71" t="str">
        <f t="shared" si="8"/>
        <v/>
      </c>
    </row>
    <row r="304" spans="1:2" ht="22.8" thickBot="1" x14ac:dyDescent="0.35">
      <c r="A304" s="70" t="e" cm="1">
        <f t="array" ref="A304">(IF($K$3='بيان ع'!D298,ROW('بيان ع'!298:298)-1,yyyyy))</f>
        <v>#NAME?</v>
      </c>
      <c r="B304" s="71" t="str">
        <f t="shared" si="8"/>
        <v/>
      </c>
    </row>
    <row r="305" spans="1:2" ht="22.8" thickBot="1" x14ac:dyDescent="0.35">
      <c r="A305" s="70" t="e" cm="1">
        <f t="array" ref="A305">(IF($K$3='بيان ع'!D299,ROW('بيان ع'!299:299)-1,yyyyy))</f>
        <v>#NAME?</v>
      </c>
      <c r="B305" s="71" t="str">
        <f t="shared" si="8"/>
        <v/>
      </c>
    </row>
    <row r="306" spans="1:2" ht="22.8" thickBot="1" x14ac:dyDescent="0.35">
      <c r="A306" s="70" t="e" cm="1">
        <f t="array" ref="A306">(IF($K$3='بيان ع'!D300,ROW('بيان ع'!300:300)-1,yyyyy))</f>
        <v>#NAME?</v>
      </c>
      <c r="B306" s="71" t="str">
        <f t="shared" si="8"/>
        <v/>
      </c>
    </row>
    <row r="307" spans="1:2" ht="22.8" thickBot="1" x14ac:dyDescent="0.35">
      <c r="A307" s="70" t="e" cm="1">
        <f t="array" ref="A307">(IF($K$3='بيان ع'!D301,ROW('بيان ع'!301:301)-1,yyyyy))</f>
        <v>#NAME?</v>
      </c>
      <c r="B307" s="71" t="str">
        <f t="shared" si="8"/>
        <v/>
      </c>
    </row>
    <row r="308" spans="1:2" ht="22.8" thickBot="1" x14ac:dyDescent="0.35">
      <c r="A308" s="70" t="e" cm="1">
        <f t="array" ref="A308">(IF($K$3='بيان ع'!D302,ROW('بيان ع'!302:302)-1,yyyyy))</f>
        <v>#NAME?</v>
      </c>
      <c r="B308" s="71" t="str">
        <f t="shared" si="8"/>
        <v/>
      </c>
    </row>
    <row r="309" spans="1:2" ht="22.8" thickBot="1" x14ac:dyDescent="0.35">
      <c r="A309" s="70" t="e" cm="1">
        <f t="array" ref="A309">(IF($K$3='بيان ع'!D303,ROW('بيان ع'!303:303)-1,yyyyy))</f>
        <v>#NAME?</v>
      </c>
      <c r="B309" s="71" t="str">
        <f t="shared" si="8"/>
        <v/>
      </c>
    </row>
    <row r="310" spans="1:2" ht="22.8" thickBot="1" x14ac:dyDescent="0.35">
      <c r="A310" s="70" t="e" cm="1">
        <f t="array" ref="A310">(IF($K$3='بيان ع'!D304,ROW('بيان ع'!304:304)-1,yyyyy))</f>
        <v>#NAME?</v>
      </c>
      <c r="B310" s="71" t="str">
        <f t="shared" si="8"/>
        <v/>
      </c>
    </row>
    <row r="311" spans="1:2" ht="22.8" thickBot="1" x14ac:dyDescent="0.35">
      <c r="A311" s="70" t="e" cm="1">
        <f t="array" ref="A311">(IF($K$3='بيان ع'!D305,ROW('بيان ع'!305:305)-1,yyyyy))</f>
        <v>#NAME?</v>
      </c>
      <c r="B311" s="71" t="str">
        <f t="shared" si="8"/>
        <v/>
      </c>
    </row>
    <row r="312" spans="1:2" ht="22.8" thickBot="1" x14ac:dyDescent="0.35">
      <c r="A312" s="70" t="e" cm="1">
        <f t="array" ref="A312">(IF($K$3='بيان ع'!D306,ROW('بيان ع'!306:306)-1,yyyyy))</f>
        <v>#NAME?</v>
      </c>
      <c r="B312" s="71" t="str">
        <f t="shared" si="8"/>
        <v/>
      </c>
    </row>
    <row r="313" spans="1:2" ht="22.8" thickBot="1" x14ac:dyDescent="0.35">
      <c r="A313" s="70" t="e" cm="1">
        <f t="array" ref="A313">(IF($K$3='بيان ع'!D307,ROW('بيان ع'!307:307)-1,yyyyy))</f>
        <v>#NAME?</v>
      </c>
      <c r="B313" s="71" t="str">
        <f t="shared" si="8"/>
        <v/>
      </c>
    </row>
    <row r="314" spans="1:2" ht="22.8" thickBot="1" x14ac:dyDescent="0.35">
      <c r="A314" s="70" t="e" cm="1">
        <f t="array" ref="A314">(IF($K$3='بيان ع'!D308,ROW('بيان ع'!308:308)-1,yyyyy))</f>
        <v>#NAME?</v>
      </c>
      <c r="B314" s="71" t="str">
        <f t="shared" si="8"/>
        <v/>
      </c>
    </row>
    <row r="315" spans="1:2" ht="22.8" thickBot="1" x14ac:dyDescent="0.35">
      <c r="A315" s="70" t="e" cm="1">
        <f t="array" ref="A315">(IF($K$3='بيان ع'!D309,ROW('بيان ع'!309:309)-1,yyyyy))</f>
        <v>#NAME?</v>
      </c>
      <c r="B315" s="71" t="str">
        <f t="shared" si="8"/>
        <v/>
      </c>
    </row>
    <row r="316" spans="1:2" ht="22.8" thickBot="1" x14ac:dyDescent="0.35">
      <c r="A316" s="70" t="e" cm="1">
        <f t="array" ref="A316">(IF($K$3='بيان ع'!D310,ROW('بيان ع'!310:310)-1,yyyyy))</f>
        <v>#NAME?</v>
      </c>
      <c r="B316" s="71" t="str">
        <f t="shared" si="8"/>
        <v/>
      </c>
    </row>
    <row r="317" spans="1:2" ht="22.8" thickBot="1" x14ac:dyDescent="0.35">
      <c r="A317" s="70" t="e" cm="1">
        <f t="array" ref="A317">(IF($K$3='بيان ع'!D311,ROW('بيان ع'!311:311)-1,yyyyy))</f>
        <v>#NAME?</v>
      </c>
      <c r="B317" s="71" t="str">
        <f t="shared" si="8"/>
        <v/>
      </c>
    </row>
    <row r="318" spans="1:2" ht="22.8" thickBot="1" x14ac:dyDescent="0.35">
      <c r="A318" s="70" t="e" cm="1">
        <f t="array" ref="A318">(IF($K$3='بيان ع'!D312,ROW('بيان ع'!312:312)-1,yyyyy))</f>
        <v>#NAME?</v>
      </c>
      <c r="B318" s="71" t="str">
        <f t="shared" si="8"/>
        <v/>
      </c>
    </row>
    <row r="319" spans="1:2" ht="22.8" thickBot="1" x14ac:dyDescent="0.35">
      <c r="A319" s="70" t="e" cm="1">
        <f t="array" ref="A319">(IF($K$3='بيان ع'!D313,ROW('بيان ع'!313:313)-1,yyyyy))</f>
        <v>#NAME?</v>
      </c>
      <c r="B319" s="71" t="str">
        <f t="shared" si="8"/>
        <v/>
      </c>
    </row>
    <row r="320" spans="1:2" ht="22.8" thickBot="1" x14ac:dyDescent="0.35">
      <c r="A320" s="70" t="e" cm="1">
        <f t="array" ref="A320">(IF($K$3='بيان ع'!D314,ROW('بيان ع'!314:314)-1,yyyyy))</f>
        <v>#NAME?</v>
      </c>
      <c r="B320" s="71" t="str">
        <f t="shared" si="8"/>
        <v/>
      </c>
    </row>
    <row r="321" spans="1:2" ht="22.8" thickBot="1" x14ac:dyDescent="0.35">
      <c r="A321" s="70" t="e" cm="1">
        <f t="array" ref="A321">(IF($K$3='بيان ع'!D315,ROW('بيان ع'!315:315)-1,yyyyy))</f>
        <v>#NAME?</v>
      </c>
      <c r="B321" s="71" t="str">
        <f t="shared" si="8"/>
        <v/>
      </c>
    </row>
    <row r="322" spans="1:2" ht="22.8" thickBot="1" x14ac:dyDescent="0.35">
      <c r="A322" s="70" t="e" cm="1">
        <f t="array" ref="A322">(IF($K$3='بيان ع'!D316,ROW('بيان ع'!316:316)-1,yyyyy))</f>
        <v>#NAME?</v>
      </c>
      <c r="B322" s="71" t="str">
        <f t="shared" si="8"/>
        <v/>
      </c>
    </row>
    <row r="323" spans="1:2" ht="22.8" thickBot="1" x14ac:dyDescent="0.35">
      <c r="A323" s="70" t="e" cm="1">
        <f t="array" ref="A323">(IF($K$3='بيان ع'!D317,ROW('بيان ع'!317:317)-1,yyyyy))</f>
        <v>#NAME?</v>
      </c>
      <c r="B323" s="71" t="str">
        <f t="shared" si="8"/>
        <v/>
      </c>
    </row>
    <row r="324" spans="1:2" ht="22.8" thickBot="1" x14ac:dyDescent="0.35">
      <c r="A324" s="70" t="e" cm="1">
        <f t="array" ref="A324">(IF($K$3='بيان ع'!D318,ROW('بيان ع'!318:318)-1,yyyyy))</f>
        <v>#NAME?</v>
      </c>
      <c r="B324" s="71" t="str">
        <f t="shared" si="8"/>
        <v/>
      </c>
    </row>
    <row r="325" spans="1:2" ht="22.8" thickBot="1" x14ac:dyDescent="0.35">
      <c r="A325" s="70" t="e" cm="1">
        <f t="array" ref="A325">(IF($K$3='بيان ع'!D319,ROW('بيان ع'!319:319)-1,yyyyy))</f>
        <v>#NAME?</v>
      </c>
      <c r="B325" s="71" t="str">
        <f t="shared" si="8"/>
        <v/>
      </c>
    </row>
    <row r="326" spans="1:2" ht="22.8" thickBot="1" x14ac:dyDescent="0.35">
      <c r="A326" s="70" t="e" cm="1">
        <f t="array" ref="A326">(IF($K$3='بيان ع'!D320,ROW('بيان ع'!320:320)-1,yyyyy))</f>
        <v>#NAME?</v>
      </c>
      <c r="B326" s="71" t="str">
        <f t="shared" si="8"/>
        <v/>
      </c>
    </row>
    <row r="327" spans="1:2" ht="22.8" thickBot="1" x14ac:dyDescent="0.35">
      <c r="A327" s="70" t="e" cm="1">
        <f t="array" ref="A327">(IF($K$3='بيان ع'!D321,ROW('بيان ع'!321:321)-1,yyyyy))</f>
        <v>#NAME?</v>
      </c>
      <c r="B327" s="71" t="str">
        <f t="shared" si="8"/>
        <v/>
      </c>
    </row>
    <row r="328" spans="1:2" ht="22.8" thickBot="1" x14ac:dyDescent="0.35">
      <c r="A328" s="70" t="e" cm="1">
        <f t="array" ref="A328">(IF($K$3='بيان ع'!D322,ROW('بيان ع'!322:322)-1,yyyyy))</f>
        <v>#NAME?</v>
      </c>
      <c r="B328" s="71" t="str">
        <f t="shared" si="8"/>
        <v/>
      </c>
    </row>
    <row r="329" spans="1:2" ht="22.8" thickBot="1" x14ac:dyDescent="0.35">
      <c r="A329" s="70" t="e" cm="1">
        <f t="array" ref="A329">(IF($K$3='بيان ع'!D323,ROW('بيان ع'!323:323)-1,yyyyy))</f>
        <v>#NAME?</v>
      </c>
      <c r="B329" s="71" t="str">
        <f t="shared" ref="B329:B392" si="9">IFERROR(_xlfn.AGGREGATE(15,6,$A$8:$A$1010,ROW(A322)),"")</f>
        <v/>
      </c>
    </row>
    <row r="330" spans="1:2" ht="22.8" thickBot="1" x14ac:dyDescent="0.35">
      <c r="A330" s="70" t="e" cm="1">
        <f t="array" ref="A330">(IF($K$3='بيان ع'!D324,ROW('بيان ع'!324:324)-1,yyyyy))</f>
        <v>#NAME?</v>
      </c>
      <c r="B330" s="71" t="str">
        <f t="shared" si="9"/>
        <v/>
      </c>
    </row>
    <row r="331" spans="1:2" ht="22.8" thickBot="1" x14ac:dyDescent="0.35">
      <c r="A331" s="70" t="e" cm="1">
        <f t="array" ref="A331">(IF($K$3='بيان ع'!D325,ROW('بيان ع'!325:325)-1,yyyyy))</f>
        <v>#NAME?</v>
      </c>
      <c r="B331" s="71" t="str">
        <f t="shared" si="9"/>
        <v/>
      </c>
    </row>
    <row r="332" spans="1:2" ht="22.8" thickBot="1" x14ac:dyDescent="0.35">
      <c r="A332" s="70" t="e" cm="1">
        <f t="array" ref="A332">(IF($K$3='بيان ع'!D326,ROW('بيان ع'!326:326)-1,yyyyy))</f>
        <v>#NAME?</v>
      </c>
      <c r="B332" s="71" t="str">
        <f t="shared" si="9"/>
        <v/>
      </c>
    </row>
    <row r="333" spans="1:2" ht="22.8" thickBot="1" x14ac:dyDescent="0.35">
      <c r="A333" s="70" t="e" cm="1">
        <f t="array" ref="A333">(IF($K$3='بيان ع'!D327,ROW('بيان ع'!327:327)-1,yyyyy))</f>
        <v>#NAME?</v>
      </c>
      <c r="B333" s="71" t="str">
        <f t="shared" si="9"/>
        <v/>
      </c>
    </row>
    <row r="334" spans="1:2" ht="22.8" thickBot="1" x14ac:dyDescent="0.35">
      <c r="A334" s="70" t="e" cm="1">
        <f t="array" ref="A334">(IF($K$3='بيان ع'!D328,ROW('بيان ع'!328:328)-1,yyyyy))</f>
        <v>#NAME?</v>
      </c>
      <c r="B334" s="71" t="str">
        <f t="shared" si="9"/>
        <v/>
      </c>
    </row>
    <row r="335" spans="1:2" ht="22.8" thickBot="1" x14ac:dyDescent="0.35">
      <c r="A335" s="70" t="e" cm="1">
        <f t="array" ref="A335">(IF($K$3='بيان ع'!D329,ROW('بيان ع'!329:329)-1,yyyyy))</f>
        <v>#NAME?</v>
      </c>
      <c r="B335" s="71" t="str">
        <f t="shared" si="9"/>
        <v/>
      </c>
    </row>
    <row r="336" spans="1:2" ht="22.8" thickBot="1" x14ac:dyDescent="0.35">
      <c r="A336" s="70" t="e" cm="1">
        <f t="array" ref="A336">(IF($K$3='بيان ع'!D330,ROW('بيان ع'!330:330)-1,yyyyy))</f>
        <v>#NAME?</v>
      </c>
      <c r="B336" s="71" t="str">
        <f t="shared" si="9"/>
        <v/>
      </c>
    </row>
    <row r="337" spans="1:2" ht="22.8" thickBot="1" x14ac:dyDescent="0.35">
      <c r="A337" s="70" t="e" cm="1">
        <f t="array" ref="A337">(IF($K$3='بيان ع'!D331,ROW('بيان ع'!331:331)-1,yyyyy))</f>
        <v>#NAME?</v>
      </c>
      <c r="B337" s="71" t="str">
        <f t="shared" si="9"/>
        <v/>
      </c>
    </row>
    <row r="338" spans="1:2" ht="22.8" thickBot="1" x14ac:dyDescent="0.35">
      <c r="A338" s="70" t="e" cm="1">
        <f t="array" ref="A338">(IF($K$3='بيان ع'!D332,ROW('بيان ع'!332:332)-1,yyyyy))</f>
        <v>#NAME?</v>
      </c>
      <c r="B338" s="71" t="str">
        <f t="shared" si="9"/>
        <v/>
      </c>
    </row>
    <row r="339" spans="1:2" ht="22.8" thickBot="1" x14ac:dyDescent="0.35">
      <c r="A339" s="70" t="e" cm="1">
        <f t="array" ref="A339">(IF($K$3='بيان ع'!D333,ROW('بيان ع'!333:333)-1,yyyyy))</f>
        <v>#NAME?</v>
      </c>
      <c r="B339" s="71" t="str">
        <f t="shared" si="9"/>
        <v/>
      </c>
    </row>
    <row r="340" spans="1:2" ht="22.8" thickBot="1" x14ac:dyDescent="0.35">
      <c r="A340" s="70" t="e" cm="1">
        <f t="array" ref="A340">(IF($K$3='بيان ع'!D334,ROW('بيان ع'!334:334)-1,yyyyy))</f>
        <v>#NAME?</v>
      </c>
      <c r="B340" s="71" t="str">
        <f t="shared" si="9"/>
        <v/>
      </c>
    </row>
    <row r="341" spans="1:2" ht="22.8" thickBot="1" x14ac:dyDescent="0.35">
      <c r="A341" s="70" t="e" cm="1">
        <f t="array" ref="A341">(IF($K$3='بيان ع'!D335,ROW('بيان ع'!335:335)-1,yyyyy))</f>
        <v>#NAME?</v>
      </c>
      <c r="B341" s="71" t="str">
        <f t="shared" si="9"/>
        <v/>
      </c>
    </row>
    <row r="342" spans="1:2" ht="22.8" thickBot="1" x14ac:dyDescent="0.35">
      <c r="A342" s="70" t="e" cm="1">
        <f t="array" ref="A342">(IF($K$3='بيان ع'!D336,ROW('بيان ع'!336:336)-1,yyyyy))</f>
        <v>#NAME?</v>
      </c>
      <c r="B342" s="71" t="str">
        <f t="shared" si="9"/>
        <v/>
      </c>
    </row>
    <row r="343" spans="1:2" ht="22.8" thickBot="1" x14ac:dyDescent="0.35">
      <c r="A343" s="70" t="e" cm="1">
        <f t="array" ref="A343">(IF($K$3='بيان ع'!D337,ROW('بيان ع'!337:337)-1,yyyyy))</f>
        <v>#NAME?</v>
      </c>
      <c r="B343" s="71" t="str">
        <f t="shared" si="9"/>
        <v/>
      </c>
    </row>
    <row r="344" spans="1:2" ht="22.8" thickBot="1" x14ac:dyDescent="0.35">
      <c r="A344" s="70" t="e" cm="1">
        <f t="array" ref="A344">(IF($K$3='بيان ع'!D338,ROW('بيان ع'!338:338)-1,yyyyy))</f>
        <v>#NAME?</v>
      </c>
      <c r="B344" s="71" t="str">
        <f t="shared" si="9"/>
        <v/>
      </c>
    </row>
    <row r="345" spans="1:2" ht="22.8" thickBot="1" x14ac:dyDescent="0.35">
      <c r="A345" s="70" t="e" cm="1">
        <f t="array" ref="A345">(IF($K$3='بيان ع'!D339,ROW('بيان ع'!339:339)-1,yyyyy))</f>
        <v>#NAME?</v>
      </c>
      <c r="B345" s="71" t="str">
        <f t="shared" si="9"/>
        <v/>
      </c>
    </row>
    <row r="346" spans="1:2" ht="22.8" thickBot="1" x14ac:dyDescent="0.35">
      <c r="A346" s="70" t="e" cm="1">
        <f t="array" ref="A346">(IF($K$3='بيان ع'!D340,ROW('بيان ع'!340:340)-1,yyyyy))</f>
        <v>#NAME?</v>
      </c>
      <c r="B346" s="71" t="str">
        <f t="shared" si="9"/>
        <v/>
      </c>
    </row>
    <row r="347" spans="1:2" ht="22.8" thickBot="1" x14ac:dyDescent="0.35">
      <c r="A347" s="70" t="e" cm="1">
        <f t="array" ref="A347">(IF($K$3='بيان ع'!D341,ROW('بيان ع'!341:341)-1,yyyyy))</f>
        <v>#NAME?</v>
      </c>
      <c r="B347" s="71" t="str">
        <f t="shared" si="9"/>
        <v/>
      </c>
    </row>
    <row r="348" spans="1:2" ht="22.8" thickBot="1" x14ac:dyDescent="0.35">
      <c r="A348" s="70" t="e" cm="1">
        <f t="array" ref="A348">(IF($K$3='بيان ع'!D342,ROW('بيان ع'!342:342)-1,yyyyy))</f>
        <v>#NAME?</v>
      </c>
      <c r="B348" s="71" t="str">
        <f t="shared" si="9"/>
        <v/>
      </c>
    </row>
    <row r="349" spans="1:2" ht="22.8" thickBot="1" x14ac:dyDescent="0.35">
      <c r="A349" s="70" t="e" cm="1">
        <f t="array" ref="A349">(IF($K$3='بيان ع'!D343,ROW('بيان ع'!343:343)-1,yyyyy))</f>
        <v>#NAME?</v>
      </c>
      <c r="B349" s="71" t="str">
        <f t="shared" si="9"/>
        <v/>
      </c>
    </row>
    <row r="350" spans="1:2" ht="22.8" thickBot="1" x14ac:dyDescent="0.35">
      <c r="A350" s="70" t="e" cm="1">
        <f t="array" ref="A350">(IF($K$3='بيان ع'!D344,ROW('بيان ع'!344:344)-1,yyyyy))</f>
        <v>#NAME?</v>
      </c>
      <c r="B350" s="71" t="str">
        <f t="shared" si="9"/>
        <v/>
      </c>
    </row>
    <row r="351" spans="1:2" ht="22.8" thickBot="1" x14ac:dyDescent="0.35">
      <c r="A351" s="70" t="e" cm="1">
        <f t="array" ref="A351">(IF($K$3='بيان ع'!D345,ROW('بيان ع'!345:345)-1,yyyyy))</f>
        <v>#NAME?</v>
      </c>
      <c r="B351" s="71" t="str">
        <f t="shared" si="9"/>
        <v/>
      </c>
    </row>
    <row r="352" spans="1:2" ht="22.8" thickBot="1" x14ac:dyDescent="0.35">
      <c r="A352" s="70" t="e" cm="1">
        <f t="array" ref="A352">(IF($K$3='بيان ع'!D346,ROW('بيان ع'!346:346)-1,yyyyy))</f>
        <v>#NAME?</v>
      </c>
      <c r="B352" s="71" t="str">
        <f t="shared" si="9"/>
        <v/>
      </c>
    </row>
    <row r="353" spans="1:2" ht="22.8" thickBot="1" x14ac:dyDescent="0.35">
      <c r="A353" s="70" t="e" cm="1">
        <f t="array" ref="A353">(IF($K$3='بيان ع'!D347,ROW('بيان ع'!347:347)-1,yyyyy))</f>
        <v>#NAME?</v>
      </c>
      <c r="B353" s="71" t="str">
        <f t="shared" si="9"/>
        <v/>
      </c>
    </row>
    <row r="354" spans="1:2" ht="22.8" thickBot="1" x14ac:dyDescent="0.35">
      <c r="A354" s="70" t="e" cm="1">
        <f t="array" ref="A354">(IF($K$3='بيان ع'!D348,ROW('بيان ع'!348:348)-1,yyyyy))</f>
        <v>#NAME?</v>
      </c>
      <c r="B354" s="71" t="str">
        <f t="shared" si="9"/>
        <v/>
      </c>
    </row>
    <row r="355" spans="1:2" ht="22.8" thickBot="1" x14ac:dyDescent="0.35">
      <c r="A355" s="70" t="e" cm="1">
        <f t="array" ref="A355">(IF($K$3='بيان ع'!D349,ROW('بيان ع'!349:349)-1,yyyyy))</f>
        <v>#NAME?</v>
      </c>
      <c r="B355" s="71" t="str">
        <f t="shared" si="9"/>
        <v/>
      </c>
    </row>
    <row r="356" spans="1:2" ht="22.8" thickBot="1" x14ac:dyDescent="0.35">
      <c r="A356" s="70" t="e" cm="1">
        <f t="array" ref="A356">(IF($K$3='بيان ع'!D350,ROW('بيان ع'!350:350)-1,yyyyy))</f>
        <v>#NAME?</v>
      </c>
      <c r="B356" s="71" t="str">
        <f t="shared" si="9"/>
        <v/>
      </c>
    </row>
    <row r="357" spans="1:2" ht="22.8" thickBot="1" x14ac:dyDescent="0.35">
      <c r="A357" s="70" t="e" cm="1">
        <f t="array" ref="A357">(IF($K$3='بيان ع'!D351,ROW('بيان ع'!351:351)-1,yyyyy))</f>
        <v>#NAME?</v>
      </c>
      <c r="B357" s="71" t="str">
        <f t="shared" si="9"/>
        <v/>
      </c>
    </row>
    <row r="358" spans="1:2" ht="22.8" thickBot="1" x14ac:dyDescent="0.35">
      <c r="A358" s="70" t="e" cm="1">
        <f t="array" ref="A358">(IF($K$3='بيان ع'!D352,ROW('بيان ع'!352:352)-1,yyyyy))</f>
        <v>#NAME?</v>
      </c>
      <c r="B358" s="71" t="str">
        <f t="shared" si="9"/>
        <v/>
      </c>
    </row>
    <row r="359" spans="1:2" ht="22.8" thickBot="1" x14ac:dyDescent="0.35">
      <c r="A359" s="70" t="e" cm="1">
        <f t="array" ref="A359">(IF($K$3='بيان ع'!D353,ROW('بيان ع'!353:353)-1,yyyyy))</f>
        <v>#NAME?</v>
      </c>
      <c r="B359" s="71" t="str">
        <f t="shared" si="9"/>
        <v/>
      </c>
    </row>
    <row r="360" spans="1:2" ht="22.8" thickBot="1" x14ac:dyDescent="0.35">
      <c r="A360" s="70" t="e" cm="1">
        <f t="array" ref="A360">(IF($K$3='بيان ع'!D354,ROW('بيان ع'!354:354)-1,yyyyy))</f>
        <v>#NAME?</v>
      </c>
      <c r="B360" s="71" t="str">
        <f t="shared" si="9"/>
        <v/>
      </c>
    </row>
    <row r="361" spans="1:2" ht="22.8" thickBot="1" x14ac:dyDescent="0.35">
      <c r="A361" s="70" t="e" cm="1">
        <f t="array" ref="A361">(IF($K$3='بيان ع'!D355,ROW('بيان ع'!355:355)-1,yyyyy))</f>
        <v>#NAME?</v>
      </c>
      <c r="B361" s="71" t="str">
        <f t="shared" si="9"/>
        <v/>
      </c>
    </row>
    <row r="362" spans="1:2" ht="22.8" thickBot="1" x14ac:dyDescent="0.35">
      <c r="A362" s="70" t="e" cm="1">
        <f t="array" ref="A362">(IF($K$3='بيان ع'!D356,ROW('بيان ع'!356:356)-1,yyyyy))</f>
        <v>#NAME?</v>
      </c>
      <c r="B362" s="71" t="str">
        <f t="shared" si="9"/>
        <v/>
      </c>
    </row>
    <row r="363" spans="1:2" ht="22.8" thickBot="1" x14ac:dyDescent="0.35">
      <c r="A363" s="70" t="e" cm="1">
        <f t="array" ref="A363">(IF($K$3='بيان ع'!D357,ROW('بيان ع'!357:357)-1,yyyyy))</f>
        <v>#NAME?</v>
      </c>
      <c r="B363" s="71" t="str">
        <f t="shared" si="9"/>
        <v/>
      </c>
    </row>
    <row r="364" spans="1:2" ht="22.8" thickBot="1" x14ac:dyDescent="0.35">
      <c r="A364" s="70" t="e" cm="1">
        <f t="array" ref="A364">(IF($K$3='بيان ع'!D358,ROW('بيان ع'!358:358)-1,yyyyy))</f>
        <v>#NAME?</v>
      </c>
      <c r="B364" s="71" t="str">
        <f t="shared" si="9"/>
        <v/>
      </c>
    </row>
    <row r="365" spans="1:2" ht="22.8" thickBot="1" x14ac:dyDescent="0.35">
      <c r="A365" s="70" t="e" cm="1">
        <f t="array" ref="A365">(IF($K$3='بيان ع'!D359,ROW('بيان ع'!359:359)-1,yyyyy))</f>
        <v>#NAME?</v>
      </c>
      <c r="B365" s="71" t="str">
        <f t="shared" si="9"/>
        <v/>
      </c>
    </row>
    <row r="366" spans="1:2" ht="22.8" thickBot="1" x14ac:dyDescent="0.35">
      <c r="A366" s="70" t="e" cm="1">
        <f t="array" ref="A366">(IF($K$3='بيان ع'!D360,ROW('بيان ع'!360:360)-1,yyyyy))</f>
        <v>#NAME?</v>
      </c>
      <c r="B366" s="71" t="str">
        <f t="shared" si="9"/>
        <v/>
      </c>
    </row>
    <row r="367" spans="1:2" ht="22.8" thickBot="1" x14ac:dyDescent="0.35">
      <c r="A367" s="70" t="e" cm="1">
        <f t="array" ref="A367">(IF($K$3='بيان ع'!D361,ROW('بيان ع'!361:361)-1,yyyyy))</f>
        <v>#NAME?</v>
      </c>
      <c r="B367" s="71" t="str">
        <f t="shared" si="9"/>
        <v/>
      </c>
    </row>
    <row r="368" spans="1:2" ht="22.8" thickBot="1" x14ac:dyDescent="0.35">
      <c r="A368" s="70" t="e" cm="1">
        <f t="array" ref="A368">(IF($K$3='بيان ع'!D362,ROW('بيان ع'!362:362)-1,yyyyy))</f>
        <v>#NAME?</v>
      </c>
      <c r="B368" s="71" t="str">
        <f t="shared" si="9"/>
        <v/>
      </c>
    </row>
    <row r="369" spans="1:2" ht="22.8" thickBot="1" x14ac:dyDescent="0.35">
      <c r="A369" s="70" t="e" cm="1">
        <f t="array" ref="A369">(IF($K$3='بيان ع'!D363,ROW('بيان ع'!363:363)-1,yyyyy))</f>
        <v>#NAME?</v>
      </c>
      <c r="B369" s="71" t="str">
        <f t="shared" si="9"/>
        <v/>
      </c>
    </row>
    <row r="370" spans="1:2" ht="22.8" thickBot="1" x14ac:dyDescent="0.35">
      <c r="A370" s="70" t="e" cm="1">
        <f t="array" ref="A370">(IF($K$3='بيان ع'!D364,ROW('بيان ع'!364:364)-1,yyyyy))</f>
        <v>#NAME?</v>
      </c>
      <c r="B370" s="71" t="str">
        <f t="shared" si="9"/>
        <v/>
      </c>
    </row>
    <row r="371" spans="1:2" ht="22.8" thickBot="1" x14ac:dyDescent="0.35">
      <c r="A371" s="70" t="e" cm="1">
        <f t="array" ref="A371">(IF($K$3='بيان ع'!D365,ROW('بيان ع'!365:365)-1,yyyyy))</f>
        <v>#NAME?</v>
      </c>
      <c r="B371" s="71" t="str">
        <f t="shared" si="9"/>
        <v/>
      </c>
    </row>
    <row r="372" spans="1:2" ht="22.8" thickBot="1" x14ac:dyDescent="0.35">
      <c r="A372" s="70" t="e" cm="1">
        <f t="array" ref="A372">(IF($K$3='بيان ع'!D366,ROW('بيان ع'!366:366)-1,yyyyy))</f>
        <v>#NAME?</v>
      </c>
      <c r="B372" s="71" t="str">
        <f t="shared" si="9"/>
        <v/>
      </c>
    </row>
    <row r="373" spans="1:2" ht="22.8" thickBot="1" x14ac:dyDescent="0.35">
      <c r="A373" s="70" t="e" cm="1">
        <f t="array" ref="A373">(IF($K$3='بيان ع'!D367,ROW('بيان ع'!367:367)-1,yyyyy))</f>
        <v>#NAME?</v>
      </c>
      <c r="B373" s="71" t="str">
        <f t="shared" si="9"/>
        <v/>
      </c>
    </row>
    <row r="374" spans="1:2" ht="22.8" thickBot="1" x14ac:dyDescent="0.35">
      <c r="A374" s="70" t="e" cm="1">
        <f t="array" ref="A374">(IF($K$3='بيان ع'!D368,ROW('بيان ع'!368:368)-1,yyyyy))</f>
        <v>#NAME?</v>
      </c>
      <c r="B374" s="71" t="str">
        <f t="shared" si="9"/>
        <v/>
      </c>
    </row>
    <row r="375" spans="1:2" ht="22.8" thickBot="1" x14ac:dyDescent="0.35">
      <c r="A375" s="70" t="e" cm="1">
        <f t="array" ref="A375">(IF($K$3='بيان ع'!D369,ROW('بيان ع'!369:369)-1,yyyyy))</f>
        <v>#NAME?</v>
      </c>
      <c r="B375" s="71" t="str">
        <f t="shared" si="9"/>
        <v/>
      </c>
    </row>
    <row r="376" spans="1:2" ht="22.8" thickBot="1" x14ac:dyDescent="0.35">
      <c r="A376" s="70" t="e" cm="1">
        <f t="array" ref="A376">(IF($K$3='بيان ع'!D370,ROW('بيان ع'!370:370)-1,yyyyy))</f>
        <v>#NAME?</v>
      </c>
      <c r="B376" s="71" t="str">
        <f t="shared" si="9"/>
        <v/>
      </c>
    </row>
    <row r="377" spans="1:2" ht="22.8" thickBot="1" x14ac:dyDescent="0.35">
      <c r="A377" s="70" t="e" cm="1">
        <f t="array" ref="A377">(IF($K$3='بيان ع'!D371,ROW('بيان ع'!371:371)-1,yyyyy))</f>
        <v>#NAME?</v>
      </c>
      <c r="B377" s="71" t="str">
        <f t="shared" si="9"/>
        <v/>
      </c>
    </row>
    <row r="378" spans="1:2" ht="22.8" thickBot="1" x14ac:dyDescent="0.35">
      <c r="A378" s="70" t="e" cm="1">
        <f t="array" ref="A378">(IF($K$3='بيان ع'!D372,ROW('بيان ع'!372:372)-1,yyyyy))</f>
        <v>#NAME?</v>
      </c>
      <c r="B378" s="71" t="str">
        <f t="shared" si="9"/>
        <v/>
      </c>
    </row>
    <row r="379" spans="1:2" ht="22.8" thickBot="1" x14ac:dyDescent="0.35">
      <c r="A379" s="70" t="e" cm="1">
        <f t="array" ref="A379">(IF($K$3='بيان ع'!D373,ROW('بيان ع'!373:373)-1,yyyyy))</f>
        <v>#NAME?</v>
      </c>
      <c r="B379" s="71" t="str">
        <f t="shared" si="9"/>
        <v/>
      </c>
    </row>
    <row r="380" spans="1:2" ht="22.8" thickBot="1" x14ac:dyDescent="0.35">
      <c r="A380" s="70" t="e" cm="1">
        <f t="array" ref="A380">(IF($K$3='بيان ع'!D374,ROW('بيان ع'!374:374)-1,yyyyy))</f>
        <v>#NAME?</v>
      </c>
      <c r="B380" s="71" t="str">
        <f t="shared" si="9"/>
        <v/>
      </c>
    </row>
    <row r="381" spans="1:2" ht="22.8" thickBot="1" x14ac:dyDescent="0.35">
      <c r="A381" s="70" t="e" cm="1">
        <f t="array" ref="A381">(IF($K$3='بيان ع'!D375,ROW('بيان ع'!375:375)-1,yyyyy))</f>
        <v>#NAME?</v>
      </c>
      <c r="B381" s="71" t="str">
        <f t="shared" si="9"/>
        <v/>
      </c>
    </row>
    <row r="382" spans="1:2" ht="22.8" thickBot="1" x14ac:dyDescent="0.35">
      <c r="A382" s="70" t="e" cm="1">
        <f t="array" ref="A382">(IF($K$3='بيان ع'!D376,ROW('بيان ع'!376:376)-1,yyyyy))</f>
        <v>#NAME?</v>
      </c>
      <c r="B382" s="71" t="str">
        <f t="shared" si="9"/>
        <v/>
      </c>
    </row>
    <row r="383" spans="1:2" ht="22.8" thickBot="1" x14ac:dyDescent="0.35">
      <c r="A383" s="70" t="e" cm="1">
        <f t="array" ref="A383">(IF($K$3='بيان ع'!D377,ROW('بيان ع'!377:377)-1,yyyyy))</f>
        <v>#NAME?</v>
      </c>
      <c r="B383" s="71" t="str">
        <f t="shared" si="9"/>
        <v/>
      </c>
    </row>
    <row r="384" spans="1:2" ht="22.8" thickBot="1" x14ac:dyDescent="0.35">
      <c r="A384" s="70" t="e" cm="1">
        <f t="array" ref="A384">(IF($K$3='بيان ع'!D378,ROW('بيان ع'!378:378)-1,yyyyy))</f>
        <v>#NAME?</v>
      </c>
      <c r="B384" s="71" t="str">
        <f t="shared" si="9"/>
        <v/>
      </c>
    </row>
    <row r="385" spans="1:2" ht="22.8" thickBot="1" x14ac:dyDescent="0.35">
      <c r="A385" s="70" t="e" cm="1">
        <f t="array" ref="A385">(IF($K$3='بيان ع'!D379,ROW('بيان ع'!379:379)-1,yyyyy))</f>
        <v>#NAME?</v>
      </c>
      <c r="B385" s="71" t="str">
        <f t="shared" si="9"/>
        <v/>
      </c>
    </row>
    <row r="386" spans="1:2" ht="22.8" thickBot="1" x14ac:dyDescent="0.35">
      <c r="A386" s="70" t="e" cm="1">
        <f t="array" ref="A386">(IF($K$3='بيان ع'!D380,ROW('بيان ع'!380:380)-1,yyyyy))</f>
        <v>#NAME?</v>
      </c>
      <c r="B386" s="71" t="str">
        <f t="shared" si="9"/>
        <v/>
      </c>
    </row>
    <row r="387" spans="1:2" ht="22.8" thickBot="1" x14ac:dyDescent="0.35">
      <c r="A387" s="70" t="e" cm="1">
        <f t="array" ref="A387">(IF($K$3='بيان ع'!D381,ROW('بيان ع'!381:381)-1,yyyyy))</f>
        <v>#NAME?</v>
      </c>
      <c r="B387" s="71" t="str">
        <f t="shared" si="9"/>
        <v/>
      </c>
    </row>
    <row r="388" spans="1:2" ht="22.8" thickBot="1" x14ac:dyDescent="0.35">
      <c r="A388" s="70" t="e" cm="1">
        <f t="array" ref="A388">(IF($K$3='بيان ع'!D382,ROW('بيان ع'!382:382)-1,yyyyy))</f>
        <v>#NAME?</v>
      </c>
      <c r="B388" s="71" t="str">
        <f t="shared" si="9"/>
        <v/>
      </c>
    </row>
    <row r="389" spans="1:2" ht="22.8" thickBot="1" x14ac:dyDescent="0.35">
      <c r="A389" s="70" t="e" cm="1">
        <f t="array" ref="A389">(IF($K$3='بيان ع'!D383,ROW('بيان ع'!383:383)-1,yyyyy))</f>
        <v>#NAME?</v>
      </c>
      <c r="B389" s="71" t="str">
        <f t="shared" si="9"/>
        <v/>
      </c>
    </row>
    <row r="390" spans="1:2" ht="22.8" thickBot="1" x14ac:dyDescent="0.35">
      <c r="A390" s="70" t="e" cm="1">
        <f t="array" ref="A390">(IF($K$3='بيان ع'!D384,ROW('بيان ع'!384:384)-1,yyyyy))</f>
        <v>#NAME?</v>
      </c>
      <c r="B390" s="71" t="str">
        <f t="shared" si="9"/>
        <v/>
      </c>
    </row>
    <row r="391" spans="1:2" ht="22.8" thickBot="1" x14ac:dyDescent="0.35">
      <c r="A391" s="70" t="e" cm="1">
        <f t="array" ref="A391">(IF($K$3='بيان ع'!D385,ROW('بيان ع'!385:385)-1,yyyyy))</f>
        <v>#NAME?</v>
      </c>
      <c r="B391" s="71" t="str">
        <f t="shared" si="9"/>
        <v/>
      </c>
    </row>
    <row r="392" spans="1:2" ht="22.8" thickBot="1" x14ac:dyDescent="0.35">
      <c r="A392" s="70" t="e" cm="1">
        <f t="array" ref="A392">(IF($K$3='بيان ع'!D386,ROW('بيان ع'!386:386)-1,yyyyy))</f>
        <v>#NAME?</v>
      </c>
      <c r="B392" s="71" t="str">
        <f t="shared" si="9"/>
        <v/>
      </c>
    </row>
    <row r="393" spans="1:2" ht="22.8" thickBot="1" x14ac:dyDescent="0.35">
      <c r="A393" s="70" t="e" cm="1">
        <f t="array" ref="A393">(IF($K$3='بيان ع'!D387,ROW('بيان ع'!387:387)-1,yyyyy))</f>
        <v>#NAME?</v>
      </c>
      <c r="B393" s="71" t="str">
        <f t="shared" ref="B393:B456" si="10">IFERROR(_xlfn.AGGREGATE(15,6,$A$8:$A$1010,ROW(A386)),"")</f>
        <v/>
      </c>
    </row>
    <row r="394" spans="1:2" ht="22.8" thickBot="1" x14ac:dyDescent="0.35">
      <c r="A394" s="70" t="e" cm="1">
        <f t="array" ref="A394">(IF($K$3='بيان ع'!D388,ROW('بيان ع'!388:388)-1,yyyyy))</f>
        <v>#NAME?</v>
      </c>
      <c r="B394" s="71" t="str">
        <f t="shared" si="10"/>
        <v/>
      </c>
    </row>
    <row r="395" spans="1:2" ht="22.8" thickBot="1" x14ac:dyDescent="0.35">
      <c r="A395" s="70" t="e" cm="1">
        <f t="array" ref="A395">(IF($K$3='بيان ع'!D389,ROW('بيان ع'!389:389)-1,yyyyy))</f>
        <v>#NAME?</v>
      </c>
      <c r="B395" s="71" t="str">
        <f t="shared" si="10"/>
        <v/>
      </c>
    </row>
    <row r="396" spans="1:2" ht="22.8" thickBot="1" x14ac:dyDescent="0.35">
      <c r="A396" s="70" t="e" cm="1">
        <f t="array" ref="A396">(IF($K$3='بيان ع'!D390,ROW('بيان ع'!390:390)-1,yyyyy))</f>
        <v>#NAME?</v>
      </c>
      <c r="B396" s="71" t="str">
        <f t="shared" si="10"/>
        <v/>
      </c>
    </row>
    <row r="397" spans="1:2" ht="22.8" thickBot="1" x14ac:dyDescent="0.35">
      <c r="A397" s="70" t="e" cm="1">
        <f t="array" ref="A397">(IF($K$3='بيان ع'!D391,ROW('بيان ع'!391:391)-1,yyyyy))</f>
        <v>#NAME?</v>
      </c>
      <c r="B397" s="71" t="str">
        <f t="shared" si="10"/>
        <v/>
      </c>
    </row>
    <row r="398" spans="1:2" ht="22.8" thickBot="1" x14ac:dyDescent="0.35">
      <c r="A398" s="70" t="e" cm="1">
        <f t="array" ref="A398">(IF($K$3='بيان ع'!D392,ROW('بيان ع'!392:392)-1,yyyyy))</f>
        <v>#NAME?</v>
      </c>
      <c r="B398" s="71" t="str">
        <f t="shared" si="10"/>
        <v/>
      </c>
    </row>
    <row r="399" spans="1:2" ht="22.8" thickBot="1" x14ac:dyDescent="0.35">
      <c r="A399" s="70" t="e" cm="1">
        <f t="array" ref="A399">(IF($K$3='بيان ع'!D393,ROW('بيان ع'!393:393)-1,yyyyy))</f>
        <v>#NAME?</v>
      </c>
      <c r="B399" s="71" t="str">
        <f t="shared" si="10"/>
        <v/>
      </c>
    </row>
    <row r="400" spans="1:2" ht="22.8" thickBot="1" x14ac:dyDescent="0.35">
      <c r="A400" s="70" t="e" cm="1">
        <f t="array" ref="A400">(IF($K$3='بيان ع'!D394,ROW('بيان ع'!394:394)-1,yyyyy))</f>
        <v>#NAME?</v>
      </c>
      <c r="B400" s="71" t="str">
        <f t="shared" si="10"/>
        <v/>
      </c>
    </row>
    <row r="401" spans="1:2" ht="22.8" thickBot="1" x14ac:dyDescent="0.35">
      <c r="A401" s="70" t="e" cm="1">
        <f t="array" ref="A401">(IF($K$3='بيان ع'!D395,ROW('بيان ع'!395:395)-1,yyyyy))</f>
        <v>#NAME?</v>
      </c>
      <c r="B401" s="71" t="str">
        <f t="shared" si="10"/>
        <v/>
      </c>
    </row>
    <row r="402" spans="1:2" ht="22.8" thickBot="1" x14ac:dyDescent="0.35">
      <c r="A402" s="70" t="e" cm="1">
        <f t="array" ref="A402">(IF($K$3='بيان ع'!D396,ROW('بيان ع'!396:396)-1,yyyyy))</f>
        <v>#NAME?</v>
      </c>
      <c r="B402" s="71" t="str">
        <f t="shared" si="10"/>
        <v/>
      </c>
    </row>
    <row r="403" spans="1:2" ht="22.8" thickBot="1" x14ac:dyDescent="0.35">
      <c r="A403" s="70" t="e" cm="1">
        <f t="array" ref="A403">(IF($K$3='بيان ع'!D397,ROW('بيان ع'!397:397)-1,yyyyy))</f>
        <v>#NAME?</v>
      </c>
      <c r="B403" s="71" t="str">
        <f t="shared" si="10"/>
        <v/>
      </c>
    </row>
    <row r="404" spans="1:2" ht="22.8" thickBot="1" x14ac:dyDescent="0.35">
      <c r="A404" s="70" t="e" cm="1">
        <f t="array" ref="A404">(IF($K$3='بيان ع'!D398,ROW('بيان ع'!398:398)-1,yyyyy))</f>
        <v>#NAME?</v>
      </c>
      <c r="B404" s="71" t="str">
        <f t="shared" si="10"/>
        <v/>
      </c>
    </row>
    <row r="405" spans="1:2" ht="22.8" thickBot="1" x14ac:dyDescent="0.35">
      <c r="A405" s="70" t="e" cm="1">
        <f t="array" ref="A405">(IF($K$3='بيان ع'!D399,ROW('بيان ع'!399:399)-1,yyyyy))</f>
        <v>#NAME?</v>
      </c>
      <c r="B405" s="71" t="str">
        <f t="shared" si="10"/>
        <v/>
      </c>
    </row>
    <row r="406" spans="1:2" ht="22.8" thickBot="1" x14ac:dyDescent="0.35">
      <c r="A406" s="70" t="e" cm="1">
        <f t="array" ref="A406">(IF($K$3='بيان ع'!D400,ROW('بيان ع'!400:400)-1,yyyyy))</f>
        <v>#NAME?</v>
      </c>
      <c r="B406" s="71" t="str">
        <f t="shared" si="10"/>
        <v/>
      </c>
    </row>
    <row r="407" spans="1:2" ht="22.8" thickBot="1" x14ac:dyDescent="0.35">
      <c r="A407" s="70" t="e" cm="1">
        <f t="array" ref="A407">(IF($K$3='بيان ع'!D401,ROW('بيان ع'!401:401)-1,yyyyy))</f>
        <v>#NAME?</v>
      </c>
      <c r="B407" s="71" t="str">
        <f t="shared" si="10"/>
        <v/>
      </c>
    </row>
    <row r="408" spans="1:2" ht="22.8" thickBot="1" x14ac:dyDescent="0.35">
      <c r="A408" s="70" t="e" cm="1">
        <f t="array" ref="A408">(IF($K$3='بيان ع'!D402,ROW('بيان ع'!402:402)-1,yyyyy))</f>
        <v>#NAME?</v>
      </c>
      <c r="B408" s="71" t="str">
        <f t="shared" si="10"/>
        <v/>
      </c>
    </row>
    <row r="409" spans="1:2" ht="22.8" thickBot="1" x14ac:dyDescent="0.35">
      <c r="A409" s="70" t="e" cm="1">
        <f t="array" ref="A409">(IF($K$3='بيان ع'!D403,ROW('بيان ع'!403:403)-1,yyyyy))</f>
        <v>#NAME?</v>
      </c>
      <c r="B409" s="71" t="str">
        <f t="shared" si="10"/>
        <v/>
      </c>
    </row>
    <row r="410" spans="1:2" ht="22.8" thickBot="1" x14ac:dyDescent="0.35">
      <c r="A410" s="70" t="e" cm="1">
        <f t="array" ref="A410">(IF($K$3='بيان ع'!D404,ROW('بيان ع'!404:404)-1,yyyyy))</f>
        <v>#NAME?</v>
      </c>
      <c r="B410" s="71" t="str">
        <f t="shared" si="10"/>
        <v/>
      </c>
    </row>
    <row r="411" spans="1:2" ht="22.8" thickBot="1" x14ac:dyDescent="0.35">
      <c r="A411" s="70" t="e" cm="1">
        <f t="array" ref="A411">(IF($K$3='بيان ع'!D405,ROW('بيان ع'!405:405)-1,yyyyy))</f>
        <v>#NAME?</v>
      </c>
      <c r="B411" s="71" t="str">
        <f t="shared" si="10"/>
        <v/>
      </c>
    </row>
    <row r="412" spans="1:2" ht="22.8" thickBot="1" x14ac:dyDescent="0.35">
      <c r="A412" s="70" t="e" cm="1">
        <f t="array" ref="A412">(IF($K$3='بيان ع'!D406,ROW('بيان ع'!406:406)-1,yyyyy))</f>
        <v>#NAME?</v>
      </c>
      <c r="B412" s="71" t="str">
        <f t="shared" si="10"/>
        <v/>
      </c>
    </row>
    <row r="413" spans="1:2" ht="22.8" thickBot="1" x14ac:dyDescent="0.35">
      <c r="A413" s="70" t="e" cm="1">
        <f t="array" ref="A413">(IF($K$3='بيان ع'!D407,ROW('بيان ع'!407:407)-1,yyyyy))</f>
        <v>#NAME?</v>
      </c>
      <c r="B413" s="71" t="str">
        <f t="shared" si="10"/>
        <v/>
      </c>
    </row>
    <row r="414" spans="1:2" ht="22.8" thickBot="1" x14ac:dyDescent="0.35">
      <c r="A414" s="70" t="e" cm="1">
        <f t="array" ref="A414">(IF($K$3='بيان ع'!D408,ROW('بيان ع'!408:408)-1,yyyyy))</f>
        <v>#NAME?</v>
      </c>
      <c r="B414" s="71" t="str">
        <f t="shared" si="10"/>
        <v/>
      </c>
    </row>
    <row r="415" spans="1:2" ht="22.8" thickBot="1" x14ac:dyDescent="0.35">
      <c r="A415" s="70" t="e" cm="1">
        <f t="array" ref="A415">(IF($K$3='بيان ع'!D409,ROW('بيان ع'!409:409)-1,yyyyy))</f>
        <v>#NAME?</v>
      </c>
      <c r="B415" s="71" t="str">
        <f t="shared" si="10"/>
        <v/>
      </c>
    </row>
    <row r="416" spans="1:2" ht="22.8" thickBot="1" x14ac:dyDescent="0.35">
      <c r="A416" s="70" t="e" cm="1">
        <f t="array" ref="A416">(IF($K$3='بيان ع'!D410,ROW('بيان ع'!410:410)-1,yyyyy))</f>
        <v>#NAME?</v>
      </c>
      <c r="B416" s="71" t="str">
        <f t="shared" si="10"/>
        <v/>
      </c>
    </row>
    <row r="417" spans="1:2" ht="22.8" thickBot="1" x14ac:dyDescent="0.35">
      <c r="A417" s="70" t="e" cm="1">
        <f t="array" ref="A417">(IF($K$3='بيان ع'!D411,ROW('بيان ع'!411:411)-1,yyyyy))</f>
        <v>#NAME?</v>
      </c>
      <c r="B417" s="71" t="str">
        <f t="shared" si="10"/>
        <v/>
      </c>
    </row>
    <row r="418" spans="1:2" ht="22.8" thickBot="1" x14ac:dyDescent="0.35">
      <c r="A418" s="70" t="e" cm="1">
        <f t="array" ref="A418">(IF($K$3='بيان ع'!D412,ROW('بيان ع'!412:412)-1,yyyyy))</f>
        <v>#NAME?</v>
      </c>
      <c r="B418" s="71" t="str">
        <f t="shared" si="10"/>
        <v/>
      </c>
    </row>
    <row r="419" spans="1:2" ht="22.8" thickBot="1" x14ac:dyDescent="0.35">
      <c r="A419" s="70" t="e" cm="1">
        <f t="array" ref="A419">(IF($K$3='بيان ع'!D413,ROW('بيان ع'!413:413)-1,yyyyy))</f>
        <v>#NAME?</v>
      </c>
      <c r="B419" s="71" t="str">
        <f t="shared" si="10"/>
        <v/>
      </c>
    </row>
    <row r="420" spans="1:2" ht="22.8" thickBot="1" x14ac:dyDescent="0.35">
      <c r="A420" s="70" t="e" cm="1">
        <f t="array" ref="A420">(IF($K$3='بيان ع'!D414,ROW('بيان ع'!414:414)-1,yyyyy))</f>
        <v>#NAME?</v>
      </c>
      <c r="B420" s="71" t="str">
        <f t="shared" si="10"/>
        <v/>
      </c>
    </row>
    <row r="421" spans="1:2" ht="22.8" thickBot="1" x14ac:dyDescent="0.35">
      <c r="A421" s="70" t="e" cm="1">
        <f t="array" ref="A421">(IF($K$3='بيان ع'!D415,ROW('بيان ع'!415:415)-1,yyyyy))</f>
        <v>#NAME?</v>
      </c>
      <c r="B421" s="71" t="str">
        <f t="shared" si="10"/>
        <v/>
      </c>
    </row>
    <row r="422" spans="1:2" ht="22.8" thickBot="1" x14ac:dyDescent="0.35">
      <c r="A422" s="70" t="e" cm="1">
        <f t="array" ref="A422">(IF($K$3='بيان ع'!D416,ROW('بيان ع'!416:416)-1,yyyyy))</f>
        <v>#NAME?</v>
      </c>
      <c r="B422" s="71" t="str">
        <f t="shared" si="10"/>
        <v/>
      </c>
    </row>
    <row r="423" spans="1:2" ht="22.8" thickBot="1" x14ac:dyDescent="0.35">
      <c r="A423" s="70" t="e" cm="1">
        <f t="array" ref="A423">(IF($K$3='بيان ع'!D417,ROW('بيان ع'!417:417)-1,yyyyy))</f>
        <v>#NAME?</v>
      </c>
      <c r="B423" s="71" t="str">
        <f t="shared" si="10"/>
        <v/>
      </c>
    </row>
    <row r="424" spans="1:2" ht="22.8" thickBot="1" x14ac:dyDescent="0.35">
      <c r="A424" s="70" t="e" cm="1">
        <f t="array" ref="A424">(IF($K$3='بيان ع'!D418,ROW('بيان ع'!418:418)-1,yyyyy))</f>
        <v>#NAME?</v>
      </c>
      <c r="B424" s="71" t="str">
        <f t="shared" si="10"/>
        <v/>
      </c>
    </row>
    <row r="425" spans="1:2" ht="22.8" thickBot="1" x14ac:dyDescent="0.35">
      <c r="A425" s="70" t="e" cm="1">
        <f t="array" ref="A425">(IF($K$3='بيان ع'!D419,ROW('بيان ع'!419:419)-1,yyyyy))</f>
        <v>#NAME?</v>
      </c>
      <c r="B425" s="71" t="str">
        <f t="shared" si="10"/>
        <v/>
      </c>
    </row>
    <row r="426" spans="1:2" ht="22.8" thickBot="1" x14ac:dyDescent="0.35">
      <c r="A426" s="70" t="e" cm="1">
        <f t="array" ref="A426">(IF($K$3='بيان ع'!D420,ROW('بيان ع'!420:420)-1,yyyyy))</f>
        <v>#NAME?</v>
      </c>
      <c r="B426" s="71" t="str">
        <f t="shared" si="10"/>
        <v/>
      </c>
    </row>
    <row r="427" spans="1:2" ht="22.8" thickBot="1" x14ac:dyDescent="0.35">
      <c r="A427" s="70" t="e" cm="1">
        <f t="array" ref="A427">(IF($K$3='بيان ع'!D421,ROW('بيان ع'!421:421)-1,yyyyy))</f>
        <v>#NAME?</v>
      </c>
      <c r="B427" s="71" t="str">
        <f t="shared" si="10"/>
        <v/>
      </c>
    </row>
    <row r="428" spans="1:2" ht="22.8" thickBot="1" x14ac:dyDescent="0.35">
      <c r="A428" s="70" t="e" cm="1">
        <f t="array" ref="A428">(IF($K$3='بيان ع'!D422,ROW('بيان ع'!422:422)-1,yyyyy))</f>
        <v>#NAME?</v>
      </c>
      <c r="B428" s="71" t="str">
        <f t="shared" si="10"/>
        <v/>
      </c>
    </row>
    <row r="429" spans="1:2" ht="22.8" thickBot="1" x14ac:dyDescent="0.35">
      <c r="A429" s="70" t="e" cm="1">
        <f t="array" ref="A429">(IF($K$3='بيان ع'!D423,ROW('بيان ع'!423:423)-1,yyyyy))</f>
        <v>#NAME?</v>
      </c>
      <c r="B429" s="71" t="str">
        <f t="shared" si="10"/>
        <v/>
      </c>
    </row>
    <row r="430" spans="1:2" ht="22.8" thickBot="1" x14ac:dyDescent="0.35">
      <c r="A430" s="70" t="e" cm="1">
        <f t="array" ref="A430">(IF($K$3='بيان ع'!D424,ROW('بيان ع'!424:424)-1,yyyyy))</f>
        <v>#NAME?</v>
      </c>
      <c r="B430" s="71" t="str">
        <f t="shared" si="10"/>
        <v/>
      </c>
    </row>
    <row r="431" spans="1:2" ht="22.8" thickBot="1" x14ac:dyDescent="0.35">
      <c r="A431" s="70" t="e" cm="1">
        <f t="array" ref="A431">(IF($K$3='بيان ع'!D425,ROW('بيان ع'!425:425)-1,yyyyy))</f>
        <v>#NAME?</v>
      </c>
      <c r="B431" s="71" t="str">
        <f t="shared" si="10"/>
        <v/>
      </c>
    </row>
    <row r="432" spans="1:2" ht="22.8" thickBot="1" x14ac:dyDescent="0.35">
      <c r="A432" s="70" t="e" cm="1">
        <f t="array" ref="A432">(IF($K$3='بيان ع'!D426,ROW('بيان ع'!426:426)-1,yyyyy))</f>
        <v>#NAME?</v>
      </c>
      <c r="B432" s="71" t="str">
        <f t="shared" si="10"/>
        <v/>
      </c>
    </row>
    <row r="433" spans="1:2" ht="22.8" thickBot="1" x14ac:dyDescent="0.35">
      <c r="A433" s="70" t="e" cm="1">
        <f t="array" ref="A433">(IF($K$3='بيان ع'!D427,ROW('بيان ع'!427:427)-1,yyyyy))</f>
        <v>#NAME?</v>
      </c>
      <c r="B433" s="71" t="str">
        <f t="shared" si="10"/>
        <v/>
      </c>
    </row>
    <row r="434" spans="1:2" ht="22.8" thickBot="1" x14ac:dyDescent="0.35">
      <c r="A434" s="70" t="e" cm="1">
        <f t="array" ref="A434">(IF($K$3='بيان ع'!D428,ROW('بيان ع'!428:428)-1,yyyyy))</f>
        <v>#NAME?</v>
      </c>
      <c r="B434" s="71" t="str">
        <f t="shared" si="10"/>
        <v/>
      </c>
    </row>
    <row r="435" spans="1:2" ht="22.8" thickBot="1" x14ac:dyDescent="0.35">
      <c r="A435" s="70" t="e" cm="1">
        <f t="array" ref="A435">(IF($K$3='بيان ع'!D429,ROW('بيان ع'!429:429)-1,yyyyy))</f>
        <v>#NAME?</v>
      </c>
      <c r="B435" s="71" t="str">
        <f t="shared" si="10"/>
        <v/>
      </c>
    </row>
    <row r="436" spans="1:2" ht="22.8" thickBot="1" x14ac:dyDescent="0.35">
      <c r="A436" s="70" t="e" cm="1">
        <f t="array" ref="A436">(IF($K$3='بيان ع'!D430,ROW('بيان ع'!430:430)-1,yyyyy))</f>
        <v>#NAME?</v>
      </c>
      <c r="B436" s="71" t="str">
        <f t="shared" si="10"/>
        <v/>
      </c>
    </row>
    <row r="437" spans="1:2" ht="22.8" thickBot="1" x14ac:dyDescent="0.35">
      <c r="A437" s="70" t="e" cm="1">
        <f t="array" ref="A437">(IF($K$3='بيان ع'!D431,ROW('بيان ع'!431:431)-1,yyyyy))</f>
        <v>#NAME?</v>
      </c>
      <c r="B437" s="71" t="str">
        <f t="shared" si="10"/>
        <v/>
      </c>
    </row>
    <row r="438" spans="1:2" ht="22.8" thickBot="1" x14ac:dyDescent="0.35">
      <c r="A438" s="70" t="e" cm="1">
        <f t="array" ref="A438">(IF($K$3='بيان ع'!D432,ROW('بيان ع'!432:432)-1,yyyyy))</f>
        <v>#NAME?</v>
      </c>
      <c r="B438" s="71" t="str">
        <f t="shared" si="10"/>
        <v/>
      </c>
    </row>
    <row r="439" spans="1:2" ht="22.8" thickBot="1" x14ac:dyDescent="0.35">
      <c r="A439" s="70" t="e" cm="1">
        <f t="array" ref="A439">(IF($K$3='بيان ع'!D433,ROW('بيان ع'!433:433)-1,yyyyy))</f>
        <v>#NAME?</v>
      </c>
      <c r="B439" s="71" t="str">
        <f t="shared" si="10"/>
        <v/>
      </c>
    </row>
    <row r="440" spans="1:2" ht="22.8" thickBot="1" x14ac:dyDescent="0.35">
      <c r="A440" s="70" t="e" cm="1">
        <f t="array" ref="A440">(IF($K$3='بيان ع'!D434,ROW('بيان ع'!434:434)-1,yyyyy))</f>
        <v>#NAME?</v>
      </c>
      <c r="B440" s="71" t="str">
        <f t="shared" si="10"/>
        <v/>
      </c>
    </row>
    <row r="441" spans="1:2" ht="22.8" thickBot="1" x14ac:dyDescent="0.35">
      <c r="A441" s="70" t="e" cm="1">
        <f t="array" ref="A441">(IF($K$3='بيان ع'!D435,ROW('بيان ع'!435:435)-1,yyyyy))</f>
        <v>#NAME?</v>
      </c>
      <c r="B441" s="71" t="str">
        <f t="shared" si="10"/>
        <v/>
      </c>
    </row>
    <row r="442" spans="1:2" ht="22.8" thickBot="1" x14ac:dyDescent="0.35">
      <c r="A442" s="70" t="e" cm="1">
        <f t="array" ref="A442">(IF($K$3='بيان ع'!D436,ROW('بيان ع'!436:436)-1,yyyyy))</f>
        <v>#NAME?</v>
      </c>
      <c r="B442" s="71" t="str">
        <f t="shared" si="10"/>
        <v/>
      </c>
    </row>
    <row r="443" spans="1:2" ht="22.8" thickBot="1" x14ac:dyDescent="0.35">
      <c r="A443" s="70" t="e" cm="1">
        <f t="array" ref="A443">(IF($K$3='بيان ع'!D437,ROW('بيان ع'!437:437)-1,yyyyy))</f>
        <v>#NAME?</v>
      </c>
      <c r="B443" s="71" t="str">
        <f t="shared" si="10"/>
        <v/>
      </c>
    </row>
    <row r="444" spans="1:2" ht="22.8" thickBot="1" x14ac:dyDescent="0.35">
      <c r="A444" s="70" t="e" cm="1">
        <f t="array" ref="A444">(IF($K$3='بيان ع'!D438,ROW('بيان ع'!438:438)-1,yyyyy))</f>
        <v>#NAME?</v>
      </c>
      <c r="B444" s="71" t="str">
        <f t="shared" si="10"/>
        <v/>
      </c>
    </row>
    <row r="445" spans="1:2" ht="22.8" thickBot="1" x14ac:dyDescent="0.35">
      <c r="A445" s="70" t="e" cm="1">
        <f t="array" ref="A445">(IF($K$3='بيان ع'!D439,ROW('بيان ع'!439:439)-1,yyyyy))</f>
        <v>#NAME?</v>
      </c>
      <c r="B445" s="71" t="str">
        <f t="shared" si="10"/>
        <v/>
      </c>
    </row>
    <row r="446" spans="1:2" ht="22.8" thickBot="1" x14ac:dyDescent="0.35">
      <c r="A446" s="70" t="e" cm="1">
        <f t="array" ref="A446">(IF($K$3='بيان ع'!D440,ROW('بيان ع'!440:440)-1,yyyyy))</f>
        <v>#NAME?</v>
      </c>
      <c r="B446" s="71" t="str">
        <f t="shared" si="10"/>
        <v/>
      </c>
    </row>
    <row r="447" spans="1:2" ht="22.8" thickBot="1" x14ac:dyDescent="0.35">
      <c r="A447" s="70" t="e" cm="1">
        <f t="array" ref="A447">(IF($K$3='بيان ع'!D441,ROW('بيان ع'!441:441)-1,yyyyy))</f>
        <v>#NAME?</v>
      </c>
      <c r="B447" s="71" t="str">
        <f t="shared" si="10"/>
        <v/>
      </c>
    </row>
    <row r="448" spans="1:2" ht="22.8" thickBot="1" x14ac:dyDescent="0.35">
      <c r="A448" s="70" t="e" cm="1">
        <f t="array" ref="A448">(IF($K$3='بيان ع'!D442,ROW('بيان ع'!442:442)-1,yyyyy))</f>
        <v>#NAME?</v>
      </c>
      <c r="B448" s="71" t="str">
        <f t="shared" si="10"/>
        <v/>
      </c>
    </row>
    <row r="449" spans="1:2" ht="22.8" thickBot="1" x14ac:dyDescent="0.35">
      <c r="A449" s="70" t="e" cm="1">
        <f t="array" ref="A449">(IF($K$3='بيان ع'!D443,ROW('بيان ع'!443:443)-1,yyyyy))</f>
        <v>#NAME?</v>
      </c>
      <c r="B449" s="71" t="str">
        <f t="shared" si="10"/>
        <v/>
      </c>
    </row>
    <row r="450" spans="1:2" ht="22.8" thickBot="1" x14ac:dyDescent="0.35">
      <c r="A450" s="70" t="e" cm="1">
        <f t="array" ref="A450">(IF($K$3='بيان ع'!D444,ROW('بيان ع'!444:444)-1,yyyyy))</f>
        <v>#NAME?</v>
      </c>
      <c r="B450" s="71" t="str">
        <f t="shared" si="10"/>
        <v/>
      </c>
    </row>
    <row r="451" spans="1:2" ht="22.8" thickBot="1" x14ac:dyDescent="0.35">
      <c r="A451" s="70" t="e" cm="1">
        <f t="array" ref="A451">(IF($K$3='بيان ع'!D445,ROW('بيان ع'!445:445)-1,yyyyy))</f>
        <v>#NAME?</v>
      </c>
      <c r="B451" s="71" t="str">
        <f t="shared" si="10"/>
        <v/>
      </c>
    </row>
    <row r="452" spans="1:2" ht="22.8" thickBot="1" x14ac:dyDescent="0.35">
      <c r="A452" s="70" t="e" cm="1">
        <f t="array" ref="A452">(IF($K$3='بيان ع'!D446,ROW('بيان ع'!446:446)-1,yyyyy))</f>
        <v>#NAME?</v>
      </c>
      <c r="B452" s="71" t="str">
        <f t="shared" si="10"/>
        <v/>
      </c>
    </row>
    <row r="453" spans="1:2" ht="22.8" thickBot="1" x14ac:dyDescent="0.35">
      <c r="A453" s="70" t="e" cm="1">
        <f t="array" ref="A453">(IF($K$3='بيان ع'!D447,ROW('بيان ع'!447:447)-1,yyyyy))</f>
        <v>#NAME?</v>
      </c>
      <c r="B453" s="71" t="str">
        <f t="shared" si="10"/>
        <v/>
      </c>
    </row>
    <row r="454" spans="1:2" ht="22.8" thickBot="1" x14ac:dyDescent="0.35">
      <c r="A454" s="70" t="e" cm="1">
        <f t="array" ref="A454">(IF($K$3='بيان ع'!D448,ROW('بيان ع'!448:448)-1,yyyyy))</f>
        <v>#NAME?</v>
      </c>
      <c r="B454" s="71" t="str">
        <f t="shared" si="10"/>
        <v/>
      </c>
    </row>
    <row r="455" spans="1:2" ht="22.8" thickBot="1" x14ac:dyDescent="0.35">
      <c r="A455" s="70" t="e" cm="1">
        <f t="array" ref="A455">(IF($K$3='بيان ع'!D449,ROW('بيان ع'!449:449)-1,yyyyy))</f>
        <v>#NAME?</v>
      </c>
      <c r="B455" s="71" t="str">
        <f t="shared" si="10"/>
        <v/>
      </c>
    </row>
    <row r="456" spans="1:2" ht="22.8" thickBot="1" x14ac:dyDescent="0.35">
      <c r="A456" s="70" t="e" cm="1">
        <f t="array" ref="A456">(IF($K$3='بيان ع'!D450,ROW('بيان ع'!450:450)-1,yyyyy))</f>
        <v>#NAME?</v>
      </c>
      <c r="B456" s="71" t="str">
        <f t="shared" si="10"/>
        <v/>
      </c>
    </row>
    <row r="457" spans="1:2" ht="22.8" thickBot="1" x14ac:dyDescent="0.35">
      <c r="A457" s="70" t="e" cm="1">
        <f t="array" ref="A457">(IF($K$3='بيان ع'!D451,ROW('بيان ع'!451:451)-1,yyyyy))</f>
        <v>#NAME?</v>
      </c>
      <c r="B457" s="71" t="str">
        <f t="shared" ref="B457:B520" si="11">IFERROR(_xlfn.AGGREGATE(15,6,$A$8:$A$1010,ROW(A450)),"")</f>
        <v/>
      </c>
    </row>
    <row r="458" spans="1:2" ht="22.8" thickBot="1" x14ac:dyDescent="0.35">
      <c r="A458" s="70" t="e" cm="1">
        <f t="array" ref="A458">(IF($K$3='بيان ع'!D452,ROW('بيان ع'!452:452)-1,yyyyy))</f>
        <v>#NAME?</v>
      </c>
      <c r="B458" s="71" t="str">
        <f t="shared" si="11"/>
        <v/>
      </c>
    </row>
    <row r="459" spans="1:2" ht="22.8" thickBot="1" x14ac:dyDescent="0.35">
      <c r="A459" s="70" t="e" cm="1">
        <f t="array" ref="A459">(IF($K$3='بيان ع'!D453,ROW('بيان ع'!453:453)-1,yyyyy))</f>
        <v>#NAME?</v>
      </c>
      <c r="B459" s="71" t="str">
        <f t="shared" si="11"/>
        <v/>
      </c>
    </row>
    <row r="460" spans="1:2" ht="22.8" thickBot="1" x14ac:dyDescent="0.35">
      <c r="A460" s="70" t="e" cm="1">
        <f t="array" ref="A460">(IF($K$3='بيان ع'!D454,ROW('بيان ع'!454:454)-1,yyyyy))</f>
        <v>#NAME?</v>
      </c>
      <c r="B460" s="71" t="str">
        <f t="shared" si="11"/>
        <v/>
      </c>
    </row>
    <row r="461" spans="1:2" ht="22.8" thickBot="1" x14ac:dyDescent="0.35">
      <c r="A461" s="70" t="e" cm="1">
        <f t="array" ref="A461">(IF($K$3='بيان ع'!D455,ROW('بيان ع'!455:455)-1,yyyyy))</f>
        <v>#NAME?</v>
      </c>
      <c r="B461" s="71" t="str">
        <f t="shared" si="11"/>
        <v/>
      </c>
    </row>
    <row r="462" spans="1:2" ht="22.8" thickBot="1" x14ac:dyDescent="0.35">
      <c r="A462" s="70" t="e" cm="1">
        <f t="array" ref="A462">(IF($K$3='بيان ع'!D456,ROW('بيان ع'!456:456)-1,yyyyy))</f>
        <v>#NAME?</v>
      </c>
      <c r="B462" s="71" t="str">
        <f t="shared" si="11"/>
        <v/>
      </c>
    </row>
    <row r="463" spans="1:2" ht="22.8" thickBot="1" x14ac:dyDescent="0.35">
      <c r="A463" s="70" t="e" cm="1">
        <f t="array" ref="A463">(IF($K$3='بيان ع'!D457,ROW('بيان ع'!457:457)-1,yyyyy))</f>
        <v>#NAME?</v>
      </c>
      <c r="B463" s="71" t="str">
        <f t="shared" si="11"/>
        <v/>
      </c>
    </row>
    <row r="464" spans="1:2" ht="22.8" thickBot="1" x14ac:dyDescent="0.35">
      <c r="A464" s="70" t="e" cm="1">
        <f t="array" ref="A464">(IF($K$3='بيان ع'!D458,ROW('بيان ع'!458:458)-1,yyyyy))</f>
        <v>#NAME?</v>
      </c>
      <c r="B464" s="71" t="str">
        <f t="shared" si="11"/>
        <v/>
      </c>
    </row>
    <row r="465" spans="1:2" ht="22.8" thickBot="1" x14ac:dyDescent="0.35">
      <c r="A465" s="70" t="e" cm="1">
        <f t="array" ref="A465">(IF($K$3='بيان ع'!D459,ROW('بيان ع'!459:459)-1,yyyyy))</f>
        <v>#NAME?</v>
      </c>
      <c r="B465" s="71" t="str">
        <f t="shared" si="11"/>
        <v/>
      </c>
    </row>
    <row r="466" spans="1:2" ht="22.8" thickBot="1" x14ac:dyDescent="0.35">
      <c r="A466" s="70" t="e" cm="1">
        <f t="array" ref="A466">(IF($K$3='بيان ع'!D460,ROW('بيان ع'!460:460)-1,yyyyy))</f>
        <v>#NAME?</v>
      </c>
      <c r="B466" s="71" t="str">
        <f t="shared" si="11"/>
        <v/>
      </c>
    </row>
    <row r="467" spans="1:2" ht="22.8" thickBot="1" x14ac:dyDescent="0.35">
      <c r="A467" s="70" t="e" cm="1">
        <f t="array" ref="A467">(IF($K$3='بيان ع'!D461,ROW('بيان ع'!461:461)-1,yyyyy))</f>
        <v>#NAME?</v>
      </c>
      <c r="B467" s="71" t="str">
        <f t="shared" si="11"/>
        <v/>
      </c>
    </row>
    <row r="468" spans="1:2" ht="22.8" thickBot="1" x14ac:dyDescent="0.35">
      <c r="A468" s="70" t="e" cm="1">
        <f t="array" ref="A468">(IF($K$3='بيان ع'!D462,ROW('بيان ع'!462:462)-1,yyyyy))</f>
        <v>#NAME?</v>
      </c>
      <c r="B468" s="71" t="str">
        <f t="shared" si="11"/>
        <v/>
      </c>
    </row>
    <row r="469" spans="1:2" ht="22.8" thickBot="1" x14ac:dyDescent="0.35">
      <c r="A469" s="70" t="e" cm="1">
        <f t="array" ref="A469">(IF($K$3='بيان ع'!D463,ROW('بيان ع'!463:463)-1,yyyyy))</f>
        <v>#NAME?</v>
      </c>
      <c r="B469" s="71" t="str">
        <f t="shared" si="11"/>
        <v/>
      </c>
    </row>
    <row r="470" spans="1:2" ht="22.8" thickBot="1" x14ac:dyDescent="0.35">
      <c r="A470" s="70" t="e" cm="1">
        <f t="array" ref="A470">(IF($K$3='بيان ع'!D464,ROW('بيان ع'!464:464)-1,yyyyy))</f>
        <v>#NAME?</v>
      </c>
      <c r="B470" s="71" t="str">
        <f t="shared" si="11"/>
        <v/>
      </c>
    </row>
    <row r="471" spans="1:2" ht="22.8" thickBot="1" x14ac:dyDescent="0.35">
      <c r="A471" s="70" t="e" cm="1">
        <f t="array" ref="A471">(IF($K$3='بيان ع'!D465,ROW('بيان ع'!465:465)-1,yyyyy))</f>
        <v>#NAME?</v>
      </c>
      <c r="B471" s="71" t="str">
        <f t="shared" si="11"/>
        <v/>
      </c>
    </row>
    <row r="472" spans="1:2" ht="22.8" thickBot="1" x14ac:dyDescent="0.35">
      <c r="A472" s="70" t="e" cm="1">
        <f t="array" ref="A472">(IF($K$3='بيان ع'!D466,ROW('بيان ع'!466:466)-1,yyyyy))</f>
        <v>#NAME?</v>
      </c>
      <c r="B472" s="71" t="str">
        <f t="shared" si="11"/>
        <v/>
      </c>
    </row>
    <row r="473" spans="1:2" ht="22.8" thickBot="1" x14ac:dyDescent="0.35">
      <c r="A473" s="70" t="e" cm="1">
        <f t="array" ref="A473">(IF($K$3='بيان ع'!D467,ROW('بيان ع'!467:467)-1,yyyyy))</f>
        <v>#NAME?</v>
      </c>
      <c r="B473" s="71" t="str">
        <f t="shared" si="11"/>
        <v/>
      </c>
    </row>
    <row r="474" spans="1:2" ht="22.8" thickBot="1" x14ac:dyDescent="0.35">
      <c r="A474" s="70" t="e" cm="1">
        <f t="array" ref="A474">(IF($K$3='بيان ع'!D468,ROW('بيان ع'!468:468)-1,yyyyy))</f>
        <v>#NAME?</v>
      </c>
      <c r="B474" s="71" t="str">
        <f t="shared" si="11"/>
        <v/>
      </c>
    </row>
    <row r="475" spans="1:2" ht="22.8" thickBot="1" x14ac:dyDescent="0.35">
      <c r="A475" s="70" t="e" cm="1">
        <f t="array" ref="A475">(IF($K$3='بيان ع'!D469,ROW('بيان ع'!469:469)-1,yyyyy))</f>
        <v>#NAME?</v>
      </c>
      <c r="B475" s="71" t="str">
        <f t="shared" si="11"/>
        <v/>
      </c>
    </row>
    <row r="476" spans="1:2" ht="22.8" thickBot="1" x14ac:dyDescent="0.35">
      <c r="A476" s="70" t="e" cm="1">
        <f t="array" ref="A476">(IF($K$3='بيان ع'!D470,ROW('بيان ع'!470:470)-1,yyyyy))</f>
        <v>#NAME?</v>
      </c>
      <c r="B476" s="71" t="str">
        <f t="shared" si="11"/>
        <v/>
      </c>
    </row>
    <row r="477" spans="1:2" ht="22.8" thickBot="1" x14ac:dyDescent="0.35">
      <c r="A477" s="70" t="e" cm="1">
        <f t="array" ref="A477">(IF($K$3='بيان ع'!D471,ROW('بيان ع'!471:471)-1,yyyyy))</f>
        <v>#NAME?</v>
      </c>
      <c r="B477" s="71" t="str">
        <f t="shared" si="11"/>
        <v/>
      </c>
    </row>
    <row r="478" spans="1:2" ht="22.8" thickBot="1" x14ac:dyDescent="0.35">
      <c r="A478" s="70" t="e" cm="1">
        <f t="array" ref="A478">(IF($K$3='بيان ع'!D472,ROW('بيان ع'!472:472)-1,yyyyy))</f>
        <v>#NAME?</v>
      </c>
      <c r="B478" s="71" t="str">
        <f t="shared" si="11"/>
        <v/>
      </c>
    </row>
    <row r="479" spans="1:2" ht="22.8" thickBot="1" x14ac:dyDescent="0.35">
      <c r="A479" s="70" t="e" cm="1">
        <f t="array" ref="A479">(IF($K$3='بيان ع'!D473,ROW('بيان ع'!473:473)-1,yyyyy))</f>
        <v>#NAME?</v>
      </c>
      <c r="B479" s="71" t="str">
        <f t="shared" si="11"/>
        <v/>
      </c>
    </row>
    <row r="480" spans="1:2" ht="22.8" thickBot="1" x14ac:dyDescent="0.35">
      <c r="A480" s="70" t="e" cm="1">
        <f t="array" ref="A480">(IF($K$3='بيان ع'!D474,ROW('بيان ع'!474:474)-1,yyyyy))</f>
        <v>#NAME?</v>
      </c>
      <c r="B480" s="71" t="str">
        <f t="shared" si="11"/>
        <v/>
      </c>
    </row>
    <row r="481" spans="1:2" ht="22.8" thickBot="1" x14ac:dyDescent="0.35">
      <c r="A481" s="70" t="e" cm="1">
        <f t="array" ref="A481">(IF($K$3='بيان ع'!D475,ROW('بيان ع'!475:475)-1,yyyyy))</f>
        <v>#NAME?</v>
      </c>
      <c r="B481" s="71" t="str">
        <f t="shared" si="11"/>
        <v/>
      </c>
    </row>
    <row r="482" spans="1:2" ht="22.8" thickBot="1" x14ac:dyDescent="0.35">
      <c r="A482" s="70" t="e" cm="1">
        <f t="array" ref="A482">(IF($K$3='بيان ع'!D476,ROW('بيان ع'!476:476)-1,yyyyy))</f>
        <v>#NAME?</v>
      </c>
      <c r="B482" s="71" t="str">
        <f t="shared" si="11"/>
        <v/>
      </c>
    </row>
    <row r="483" spans="1:2" ht="22.8" thickBot="1" x14ac:dyDescent="0.35">
      <c r="A483" s="70" t="e" cm="1">
        <f t="array" ref="A483">(IF($K$3='بيان ع'!D477,ROW('بيان ع'!477:477)-1,yyyyy))</f>
        <v>#NAME?</v>
      </c>
      <c r="B483" s="71" t="str">
        <f t="shared" si="11"/>
        <v/>
      </c>
    </row>
    <row r="484" spans="1:2" ht="22.8" thickBot="1" x14ac:dyDescent="0.35">
      <c r="A484" s="70" t="e" cm="1">
        <f t="array" ref="A484">(IF($K$3='بيان ع'!D478,ROW('بيان ع'!478:478)-1,yyyyy))</f>
        <v>#NAME?</v>
      </c>
      <c r="B484" s="71" t="str">
        <f t="shared" si="11"/>
        <v/>
      </c>
    </row>
    <row r="485" spans="1:2" ht="22.8" thickBot="1" x14ac:dyDescent="0.35">
      <c r="A485" s="70" t="e" cm="1">
        <f t="array" ref="A485">(IF($K$3='بيان ع'!D479,ROW('بيان ع'!479:479)-1,yyyyy))</f>
        <v>#NAME?</v>
      </c>
      <c r="B485" s="71" t="str">
        <f t="shared" si="11"/>
        <v/>
      </c>
    </row>
    <row r="486" spans="1:2" ht="22.8" thickBot="1" x14ac:dyDescent="0.35">
      <c r="A486" s="70" t="e" cm="1">
        <f t="array" ref="A486">(IF($K$3='بيان ع'!D480,ROW('بيان ع'!480:480)-1,yyyyy))</f>
        <v>#NAME?</v>
      </c>
      <c r="B486" s="71" t="str">
        <f t="shared" si="11"/>
        <v/>
      </c>
    </row>
    <row r="487" spans="1:2" ht="22.8" thickBot="1" x14ac:dyDescent="0.35">
      <c r="A487" s="70" t="e" cm="1">
        <f t="array" ref="A487">(IF($K$3='بيان ع'!D481,ROW('بيان ع'!481:481)-1,yyyyy))</f>
        <v>#NAME?</v>
      </c>
      <c r="B487" s="71" t="str">
        <f t="shared" si="11"/>
        <v/>
      </c>
    </row>
    <row r="488" spans="1:2" ht="22.8" thickBot="1" x14ac:dyDescent="0.35">
      <c r="A488" s="70" t="e" cm="1">
        <f t="array" ref="A488">(IF($K$3='بيان ع'!D482,ROW('بيان ع'!482:482)-1,yyyyy))</f>
        <v>#NAME?</v>
      </c>
      <c r="B488" s="71" t="str">
        <f t="shared" si="11"/>
        <v/>
      </c>
    </row>
    <row r="489" spans="1:2" ht="22.8" thickBot="1" x14ac:dyDescent="0.35">
      <c r="A489" s="70" t="e" cm="1">
        <f t="array" ref="A489">(IF($K$3='بيان ع'!D483,ROW('بيان ع'!483:483)-1,yyyyy))</f>
        <v>#NAME?</v>
      </c>
      <c r="B489" s="71" t="str">
        <f t="shared" si="11"/>
        <v/>
      </c>
    </row>
    <row r="490" spans="1:2" ht="22.8" thickBot="1" x14ac:dyDescent="0.35">
      <c r="A490" s="70" t="e" cm="1">
        <f t="array" ref="A490">(IF($K$3='بيان ع'!D484,ROW('بيان ع'!484:484)-1,yyyyy))</f>
        <v>#NAME?</v>
      </c>
      <c r="B490" s="71" t="str">
        <f t="shared" si="11"/>
        <v/>
      </c>
    </row>
    <row r="491" spans="1:2" ht="22.8" thickBot="1" x14ac:dyDescent="0.35">
      <c r="A491" s="70" t="e" cm="1">
        <f t="array" ref="A491">(IF($K$3='بيان ع'!D485,ROW('بيان ع'!485:485)-1,yyyyy))</f>
        <v>#NAME?</v>
      </c>
      <c r="B491" s="71" t="str">
        <f t="shared" si="11"/>
        <v/>
      </c>
    </row>
    <row r="492" spans="1:2" ht="22.8" thickBot="1" x14ac:dyDescent="0.35">
      <c r="A492" s="70" t="e" cm="1">
        <f t="array" ref="A492">(IF($K$3='بيان ع'!D486,ROW('بيان ع'!486:486)-1,yyyyy))</f>
        <v>#NAME?</v>
      </c>
      <c r="B492" s="71" t="str">
        <f t="shared" si="11"/>
        <v/>
      </c>
    </row>
    <row r="493" spans="1:2" ht="22.8" thickBot="1" x14ac:dyDescent="0.35">
      <c r="A493" s="70" t="e" cm="1">
        <f t="array" ref="A493">(IF($K$3='بيان ع'!D487,ROW('بيان ع'!487:487)-1,yyyyy))</f>
        <v>#NAME?</v>
      </c>
      <c r="B493" s="71" t="str">
        <f t="shared" si="11"/>
        <v/>
      </c>
    </row>
    <row r="494" spans="1:2" ht="22.8" thickBot="1" x14ac:dyDescent="0.35">
      <c r="A494" s="70" t="e" cm="1">
        <f t="array" ref="A494">(IF($K$3='بيان ع'!D488,ROW('بيان ع'!488:488)-1,yyyyy))</f>
        <v>#NAME?</v>
      </c>
      <c r="B494" s="71" t="str">
        <f t="shared" si="11"/>
        <v/>
      </c>
    </row>
    <row r="495" spans="1:2" ht="22.8" thickBot="1" x14ac:dyDescent="0.35">
      <c r="A495" s="70" t="e" cm="1">
        <f t="array" ref="A495">(IF($K$3='بيان ع'!D489,ROW('بيان ع'!489:489)-1,yyyyy))</f>
        <v>#NAME?</v>
      </c>
      <c r="B495" s="71" t="str">
        <f t="shared" si="11"/>
        <v/>
      </c>
    </row>
    <row r="496" spans="1:2" ht="22.8" thickBot="1" x14ac:dyDescent="0.35">
      <c r="A496" s="70" t="e" cm="1">
        <f t="array" ref="A496">(IF($K$3='بيان ع'!D490,ROW('بيان ع'!490:490)-1,yyyyy))</f>
        <v>#NAME?</v>
      </c>
      <c r="B496" s="71" t="str">
        <f t="shared" si="11"/>
        <v/>
      </c>
    </row>
    <row r="497" spans="1:2" ht="22.8" thickBot="1" x14ac:dyDescent="0.35">
      <c r="A497" s="70" t="e" cm="1">
        <f t="array" ref="A497">(IF($K$3='بيان ع'!D491,ROW('بيان ع'!491:491)-1,yyyyy))</f>
        <v>#NAME?</v>
      </c>
      <c r="B497" s="71" t="str">
        <f t="shared" si="11"/>
        <v/>
      </c>
    </row>
    <row r="498" spans="1:2" ht="22.8" thickBot="1" x14ac:dyDescent="0.35">
      <c r="A498" s="70" t="e" cm="1">
        <f t="array" ref="A498">(IF($K$3='بيان ع'!D492,ROW('بيان ع'!492:492)-1,yyyyy))</f>
        <v>#NAME?</v>
      </c>
      <c r="B498" s="71" t="str">
        <f t="shared" si="11"/>
        <v/>
      </c>
    </row>
    <row r="499" spans="1:2" ht="22.8" thickBot="1" x14ac:dyDescent="0.35">
      <c r="A499" s="70" t="e" cm="1">
        <f t="array" ref="A499">(IF($K$3='بيان ع'!D493,ROW('بيان ع'!493:493)-1,yyyyy))</f>
        <v>#NAME?</v>
      </c>
      <c r="B499" s="71" t="str">
        <f t="shared" si="11"/>
        <v/>
      </c>
    </row>
    <row r="500" spans="1:2" ht="22.8" thickBot="1" x14ac:dyDescent="0.35">
      <c r="A500" s="70" t="e" cm="1">
        <f t="array" ref="A500">(IF($K$3='بيان ع'!D494,ROW('بيان ع'!494:494)-1,yyyyy))</f>
        <v>#NAME?</v>
      </c>
      <c r="B500" s="71" t="str">
        <f t="shared" si="11"/>
        <v/>
      </c>
    </row>
    <row r="501" spans="1:2" ht="22.8" thickBot="1" x14ac:dyDescent="0.35">
      <c r="A501" s="70" t="e" cm="1">
        <f t="array" ref="A501">(IF($K$3='بيان ع'!D495,ROW('بيان ع'!495:495)-1,yyyyy))</f>
        <v>#NAME?</v>
      </c>
      <c r="B501" s="71" t="str">
        <f t="shared" si="11"/>
        <v/>
      </c>
    </row>
    <row r="502" spans="1:2" ht="22.8" thickBot="1" x14ac:dyDescent="0.35">
      <c r="A502" s="70" t="e" cm="1">
        <f t="array" ref="A502">(IF($K$3='بيان ع'!D496,ROW('بيان ع'!496:496)-1,yyyyy))</f>
        <v>#NAME?</v>
      </c>
      <c r="B502" s="71" t="str">
        <f t="shared" si="11"/>
        <v/>
      </c>
    </row>
    <row r="503" spans="1:2" ht="22.8" thickBot="1" x14ac:dyDescent="0.35">
      <c r="A503" s="70" t="e" cm="1">
        <f t="array" ref="A503">(IF($K$3='بيان ع'!D497,ROW('بيان ع'!497:497)-1,yyyyy))</f>
        <v>#NAME?</v>
      </c>
      <c r="B503" s="71" t="str">
        <f t="shared" si="11"/>
        <v/>
      </c>
    </row>
    <row r="504" spans="1:2" ht="22.8" thickBot="1" x14ac:dyDescent="0.35">
      <c r="A504" s="70" t="e" cm="1">
        <f t="array" ref="A504">(IF($K$3='بيان ع'!D498,ROW('بيان ع'!498:498)-1,yyyyy))</f>
        <v>#NAME?</v>
      </c>
      <c r="B504" s="71" t="str">
        <f t="shared" si="11"/>
        <v/>
      </c>
    </row>
    <row r="505" spans="1:2" ht="22.8" thickBot="1" x14ac:dyDescent="0.35">
      <c r="A505" s="70" t="e" cm="1">
        <f t="array" ref="A505">(IF($K$3='بيان ع'!D499,ROW('بيان ع'!499:499)-1,yyyyy))</f>
        <v>#NAME?</v>
      </c>
      <c r="B505" s="71" t="str">
        <f t="shared" si="11"/>
        <v/>
      </c>
    </row>
    <row r="506" spans="1:2" ht="22.8" thickBot="1" x14ac:dyDescent="0.35">
      <c r="A506" s="70" t="e" cm="1">
        <f t="array" ref="A506">(IF($K$3='بيان ع'!D500,ROW('بيان ع'!500:500)-1,yyyyy))</f>
        <v>#NAME?</v>
      </c>
      <c r="B506" s="71" t="str">
        <f t="shared" si="11"/>
        <v/>
      </c>
    </row>
    <row r="507" spans="1:2" ht="22.8" thickBot="1" x14ac:dyDescent="0.35">
      <c r="A507" s="70" t="e" cm="1">
        <f t="array" ref="A507">(IF($K$3='بيان ع'!D501,ROW('بيان ع'!501:501)-1,yyyyy))</f>
        <v>#NAME?</v>
      </c>
      <c r="B507" s="71" t="str">
        <f t="shared" si="11"/>
        <v/>
      </c>
    </row>
    <row r="508" spans="1:2" ht="22.8" thickBot="1" x14ac:dyDescent="0.35">
      <c r="A508" s="70" t="e" cm="1">
        <f t="array" ref="A508">(IF($K$3='بيان ع'!D502,ROW('بيان ع'!502:502)-1,yyyyy))</f>
        <v>#NAME?</v>
      </c>
      <c r="B508" s="71" t="str">
        <f t="shared" si="11"/>
        <v/>
      </c>
    </row>
    <row r="509" spans="1:2" ht="22.8" thickBot="1" x14ac:dyDescent="0.35">
      <c r="A509" s="70" t="e" cm="1">
        <f t="array" ref="A509">(IF($K$3='بيان ع'!D503,ROW('بيان ع'!503:503)-1,yyyyy))</f>
        <v>#NAME?</v>
      </c>
      <c r="B509" s="71" t="str">
        <f t="shared" si="11"/>
        <v/>
      </c>
    </row>
    <row r="510" spans="1:2" ht="22.8" thickBot="1" x14ac:dyDescent="0.35">
      <c r="A510" s="70" t="e" cm="1">
        <f t="array" ref="A510">(IF($K$3='بيان ع'!D504,ROW('بيان ع'!504:504)-1,yyyyy))</f>
        <v>#NAME?</v>
      </c>
      <c r="B510" s="71" t="str">
        <f t="shared" si="11"/>
        <v/>
      </c>
    </row>
    <row r="511" spans="1:2" ht="22.8" thickBot="1" x14ac:dyDescent="0.35">
      <c r="A511" s="70" t="e" cm="1">
        <f t="array" ref="A511">(IF($K$3='بيان ع'!D505,ROW('بيان ع'!505:505)-1,yyyyy))</f>
        <v>#NAME?</v>
      </c>
      <c r="B511" s="71" t="str">
        <f t="shared" si="11"/>
        <v/>
      </c>
    </row>
    <row r="512" spans="1:2" ht="22.8" thickBot="1" x14ac:dyDescent="0.35">
      <c r="A512" s="70" t="e" cm="1">
        <f t="array" ref="A512">(IF($K$3='بيان ع'!D506,ROW('بيان ع'!506:506)-1,yyyyy))</f>
        <v>#NAME?</v>
      </c>
      <c r="B512" s="71" t="str">
        <f t="shared" si="11"/>
        <v/>
      </c>
    </row>
    <row r="513" spans="1:2" ht="22.8" thickBot="1" x14ac:dyDescent="0.35">
      <c r="A513" s="70" t="e" cm="1">
        <f t="array" ref="A513">(IF($K$3='بيان ع'!D507,ROW('بيان ع'!507:507)-1,yyyyy))</f>
        <v>#NAME?</v>
      </c>
      <c r="B513" s="71" t="str">
        <f t="shared" si="11"/>
        <v/>
      </c>
    </row>
    <row r="514" spans="1:2" ht="22.8" thickBot="1" x14ac:dyDescent="0.35">
      <c r="A514" s="70" t="e" cm="1">
        <f t="array" ref="A514">(IF($K$3='بيان ع'!D508,ROW('بيان ع'!508:508)-1,yyyyy))</f>
        <v>#NAME?</v>
      </c>
      <c r="B514" s="71" t="str">
        <f t="shared" si="11"/>
        <v/>
      </c>
    </row>
    <row r="515" spans="1:2" ht="22.8" thickBot="1" x14ac:dyDescent="0.35">
      <c r="A515" s="70" t="e" cm="1">
        <f t="array" ref="A515">(IF($K$3='بيان ع'!D509,ROW('بيان ع'!509:509)-1,yyyyy))</f>
        <v>#NAME?</v>
      </c>
      <c r="B515" s="71" t="str">
        <f t="shared" si="11"/>
        <v/>
      </c>
    </row>
    <row r="516" spans="1:2" ht="22.8" thickBot="1" x14ac:dyDescent="0.35">
      <c r="A516" s="70" t="e" cm="1">
        <f t="array" ref="A516">(IF($K$3='بيان ع'!D510,ROW('بيان ع'!510:510)-1,yyyyy))</f>
        <v>#NAME?</v>
      </c>
      <c r="B516" s="71" t="str">
        <f t="shared" si="11"/>
        <v/>
      </c>
    </row>
    <row r="517" spans="1:2" ht="22.8" thickBot="1" x14ac:dyDescent="0.35">
      <c r="A517" s="70" t="e" cm="1">
        <f t="array" ref="A517">(IF($K$3='بيان ع'!D511,ROW('بيان ع'!511:511)-1,yyyyy))</f>
        <v>#NAME?</v>
      </c>
      <c r="B517" s="71" t="str">
        <f t="shared" si="11"/>
        <v/>
      </c>
    </row>
    <row r="518" spans="1:2" ht="22.8" thickBot="1" x14ac:dyDescent="0.35">
      <c r="A518" s="70" t="e" cm="1">
        <f t="array" ref="A518">(IF($K$3='بيان ع'!D512,ROW('بيان ع'!512:512)-1,yyyyy))</f>
        <v>#NAME?</v>
      </c>
      <c r="B518" s="71" t="str">
        <f t="shared" si="11"/>
        <v/>
      </c>
    </row>
    <row r="519" spans="1:2" ht="22.8" thickBot="1" x14ac:dyDescent="0.35">
      <c r="A519" s="70" t="e" cm="1">
        <f t="array" ref="A519">(IF($K$3='بيان ع'!D513,ROW('بيان ع'!513:513)-1,yyyyy))</f>
        <v>#NAME?</v>
      </c>
      <c r="B519" s="71" t="str">
        <f t="shared" si="11"/>
        <v/>
      </c>
    </row>
    <row r="520" spans="1:2" ht="22.8" thickBot="1" x14ac:dyDescent="0.35">
      <c r="A520" s="70" t="e" cm="1">
        <f t="array" ref="A520">(IF($K$3='بيان ع'!D514,ROW('بيان ع'!514:514)-1,yyyyy))</f>
        <v>#NAME?</v>
      </c>
      <c r="B520" s="71" t="str">
        <f t="shared" si="11"/>
        <v/>
      </c>
    </row>
    <row r="521" spans="1:2" ht="22.8" thickBot="1" x14ac:dyDescent="0.35">
      <c r="A521" s="70" t="e" cm="1">
        <f t="array" ref="A521">(IF($K$3='بيان ع'!D515,ROW('بيان ع'!515:515)-1,yyyyy))</f>
        <v>#NAME?</v>
      </c>
      <c r="B521" s="71" t="str">
        <f t="shared" ref="B521:B584" si="12">IFERROR(_xlfn.AGGREGATE(15,6,$A$8:$A$1010,ROW(A514)),"")</f>
        <v/>
      </c>
    </row>
    <row r="522" spans="1:2" ht="22.8" thickBot="1" x14ac:dyDescent="0.35">
      <c r="A522" s="70" t="e" cm="1">
        <f t="array" ref="A522">(IF($K$3='بيان ع'!D516,ROW('بيان ع'!516:516)-1,yyyyy))</f>
        <v>#NAME?</v>
      </c>
      <c r="B522" s="71" t="str">
        <f t="shared" si="12"/>
        <v/>
      </c>
    </row>
    <row r="523" spans="1:2" ht="22.8" thickBot="1" x14ac:dyDescent="0.35">
      <c r="A523" s="70" t="e" cm="1">
        <f t="array" ref="A523">(IF($K$3='بيان ع'!D517,ROW('بيان ع'!517:517)-1,yyyyy))</f>
        <v>#NAME?</v>
      </c>
      <c r="B523" s="71" t="str">
        <f t="shared" si="12"/>
        <v/>
      </c>
    </row>
    <row r="524" spans="1:2" ht="22.8" thickBot="1" x14ac:dyDescent="0.35">
      <c r="A524" s="70" t="e" cm="1">
        <f t="array" ref="A524">(IF($K$3='بيان ع'!D518,ROW('بيان ع'!518:518)-1,yyyyy))</f>
        <v>#NAME?</v>
      </c>
      <c r="B524" s="71" t="str">
        <f t="shared" si="12"/>
        <v/>
      </c>
    </row>
    <row r="525" spans="1:2" ht="22.8" thickBot="1" x14ac:dyDescent="0.35">
      <c r="A525" s="70" t="e" cm="1">
        <f t="array" ref="A525">(IF($K$3='بيان ع'!D519,ROW('بيان ع'!519:519)-1,yyyyy))</f>
        <v>#NAME?</v>
      </c>
      <c r="B525" s="71" t="str">
        <f t="shared" si="12"/>
        <v/>
      </c>
    </row>
    <row r="526" spans="1:2" ht="22.8" thickBot="1" x14ac:dyDescent="0.35">
      <c r="A526" s="70" t="e" cm="1">
        <f t="array" ref="A526">(IF($K$3='بيان ع'!D520,ROW('بيان ع'!520:520)-1,yyyyy))</f>
        <v>#NAME?</v>
      </c>
      <c r="B526" s="71" t="str">
        <f t="shared" si="12"/>
        <v/>
      </c>
    </row>
    <row r="527" spans="1:2" ht="22.8" thickBot="1" x14ac:dyDescent="0.35">
      <c r="A527" s="70" t="e" cm="1">
        <f t="array" ref="A527">(IF($K$3='بيان ع'!D521,ROW('بيان ع'!521:521)-1,yyyyy))</f>
        <v>#NAME?</v>
      </c>
      <c r="B527" s="71" t="str">
        <f t="shared" si="12"/>
        <v/>
      </c>
    </row>
    <row r="528" spans="1:2" ht="22.8" thickBot="1" x14ac:dyDescent="0.35">
      <c r="A528" s="70" t="e" cm="1">
        <f t="array" ref="A528">(IF($K$3='بيان ع'!D522,ROW('بيان ع'!522:522)-1,yyyyy))</f>
        <v>#NAME?</v>
      </c>
      <c r="B528" s="71" t="str">
        <f t="shared" si="12"/>
        <v/>
      </c>
    </row>
    <row r="529" spans="1:2" ht="22.8" thickBot="1" x14ac:dyDescent="0.35">
      <c r="A529" s="70" t="e" cm="1">
        <f t="array" ref="A529">(IF($K$3='بيان ع'!D523,ROW('بيان ع'!523:523)-1,yyyyy))</f>
        <v>#NAME?</v>
      </c>
      <c r="B529" s="71" t="str">
        <f t="shared" si="12"/>
        <v/>
      </c>
    </row>
    <row r="530" spans="1:2" ht="22.8" thickBot="1" x14ac:dyDescent="0.35">
      <c r="A530" s="70" t="e" cm="1">
        <f t="array" ref="A530">(IF($K$3='بيان ع'!D524,ROW('بيان ع'!524:524)-1,yyyyy))</f>
        <v>#NAME?</v>
      </c>
      <c r="B530" s="71" t="str">
        <f t="shared" si="12"/>
        <v/>
      </c>
    </row>
    <row r="531" spans="1:2" ht="22.8" thickBot="1" x14ac:dyDescent="0.35">
      <c r="A531" s="70" t="e" cm="1">
        <f t="array" ref="A531">(IF($K$3='بيان ع'!D525,ROW('بيان ع'!525:525)-1,yyyyy))</f>
        <v>#NAME?</v>
      </c>
      <c r="B531" s="71" t="str">
        <f t="shared" si="12"/>
        <v/>
      </c>
    </row>
    <row r="532" spans="1:2" ht="22.8" thickBot="1" x14ac:dyDescent="0.35">
      <c r="A532" s="70" t="e" cm="1">
        <f t="array" ref="A532">(IF($K$3='بيان ع'!D526,ROW('بيان ع'!526:526)-1,yyyyy))</f>
        <v>#NAME?</v>
      </c>
      <c r="B532" s="71" t="str">
        <f t="shared" si="12"/>
        <v/>
      </c>
    </row>
    <row r="533" spans="1:2" ht="22.8" thickBot="1" x14ac:dyDescent="0.35">
      <c r="A533" s="70" t="e" cm="1">
        <f t="array" ref="A533">(IF($K$3='بيان ع'!D527,ROW('بيان ع'!527:527)-1,yyyyy))</f>
        <v>#NAME?</v>
      </c>
      <c r="B533" s="71" t="str">
        <f t="shared" si="12"/>
        <v/>
      </c>
    </row>
    <row r="534" spans="1:2" ht="22.8" thickBot="1" x14ac:dyDescent="0.35">
      <c r="A534" s="70" t="e" cm="1">
        <f t="array" ref="A534">(IF($K$3='بيان ع'!D528,ROW('بيان ع'!528:528)-1,yyyyy))</f>
        <v>#NAME?</v>
      </c>
      <c r="B534" s="71" t="str">
        <f t="shared" si="12"/>
        <v/>
      </c>
    </row>
    <row r="535" spans="1:2" ht="22.8" thickBot="1" x14ac:dyDescent="0.35">
      <c r="A535" s="70" t="e" cm="1">
        <f t="array" ref="A535">(IF($K$3='بيان ع'!D529,ROW('بيان ع'!529:529)-1,yyyyy))</f>
        <v>#NAME?</v>
      </c>
      <c r="B535" s="71" t="str">
        <f t="shared" si="12"/>
        <v/>
      </c>
    </row>
    <row r="536" spans="1:2" ht="22.8" thickBot="1" x14ac:dyDescent="0.35">
      <c r="A536" s="70" t="e" cm="1">
        <f t="array" ref="A536">(IF($K$3='بيان ع'!D530,ROW('بيان ع'!530:530)-1,yyyyy))</f>
        <v>#NAME?</v>
      </c>
      <c r="B536" s="71" t="str">
        <f t="shared" si="12"/>
        <v/>
      </c>
    </row>
    <row r="537" spans="1:2" ht="22.8" thickBot="1" x14ac:dyDescent="0.35">
      <c r="A537" s="70" t="e" cm="1">
        <f t="array" ref="A537">(IF($K$3='بيان ع'!D531,ROW('بيان ع'!531:531)-1,yyyyy))</f>
        <v>#NAME?</v>
      </c>
      <c r="B537" s="71" t="str">
        <f t="shared" si="12"/>
        <v/>
      </c>
    </row>
    <row r="538" spans="1:2" ht="22.8" thickBot="1" x14ac:dyDescent="0.35">
      <c r="A538" s="70" t="e" cm="1">
        <f t="array" ref="A538">(IF($K$3='بيان ع'!D532,ROW('بيان ع'!532:532)-1,yyyyy))</f>
        <v>#NAME?</v>
      </c>
      <c r="B538" s="71" t="str">
        <f t="shared" si="12"/>
        <v/>
      </c>
    </row>
    <row r="539" spans="1:2" ht="22.8" thickBot="1" x14ac:dyDescent="0.35">
      <c r="A539" s="70" t="e" cm="1">
        <f t="array" ref="A539">(IF($K$3='بيان ع'!D533,ROW('بيان ع'!533:533)-1,yyyyy))</f>
        <v>#NAME?</v>
      </c>
      <c r="B539" s="71" t="str">
        <f t="shared" si="12"/>
        <v/>
      </c>
    </row>
    <row r="540" spans="1:2" ht="22.8" thickBot="1" x14ac:dyDescent="0.35">
      <c r="A540" s="70" t="e" cm="1">
        <f t="array" ref="A540">(IF($K$3='بيان ع'!D534,ROW('بيان ع'!534:534)-1,yyyyy))</f>
        <v>#NAME?</v>
      </c>
      <c r="B540" s="71" t="str">
        <f t="shared" si="12"/>
        <v/>
      </c>
    </row>
    <row r="541" spans="1:2" ht="22.8" thickBot="1" x14ac:dyDescent="0.35">
      <c r="A541" s="70" t="e" cm="1">
        <f t="array" ref="A541">(IF($K$3='بيان ع'!D535,ROW('بيان ع'!535:535)-1,yyyyy))</f>
        <v>#NAME?</v>
      </c>
      <c r="B541" s="71" t="str">
        <f t="shared" si="12"/>
        <v/>
      </c>
    </row>
    <row r="542" spans="1:2" ht="22.8" thickBot="1" x14ac:dyDescent="0.35">
      <c r="A542" s="70" t="e" cm="1">
        <f t="array" ref="A542">(IF($K$3='بيان ع'!D536,ROW('بيان ع'!536:536)-1,yyyyy))</f>
        <v>#NAME?</v>
      </c>
      <c r="B542" s="71" t="str">
        <f t="shared" si="12"/>
        <v/>
      </c>
    </row>
    <row r="543" spans="1:2" ht="22.8" thickBot="1" x14ac:dyDescent="0.35">
      <c r="A543" s="70" t="e" cm="1">
        <f t="array" ref="A543">(IF($K$3='بيان ع'!D537,ROW('بيان ع'!537:537)-1,yyyyy))</f>
        <v>#NAME?</v>
      </c>
      <c r="B543" s="71" t="str">
        <f t="shared" si="12"/>
        <v/>
      </c>
    </row>
    <row r="544" spans="1:2" ht="22.8" thickBot="1" x14ac:dyDescent="0.35">
      <c r="A544" s="70" t="e" cm="1">
        <f t="array" ref="A544">(IF($K$3='بيان ع'!D538,ROW('بيان ع'!538:538)-1,yyyyy))</f>
        <v>#NAME?</v>
      </c>
      <c r="B544" s="71" t="str">
        <f t="shared" si="12"/>
        <v/>
      </c>
    </row>
    <row r="545" spans="1:2" ht="22.8" thickBot="1" x14ac:dyDescent="0.35">
      <c r="A545" s="70" t="e" cm="1">
        <f t="array" ref="A545">(IF($K$3='بيان ع'!D539,ROW('بيان ع'!539:539)-1,yyyyy))</f>
        <v>#NAME?</v>
      </c>
      <c r="B545" s="71" t="str">
        <f t="shared" si="12"/>
        <v/>
      </c>
    </row>
    <row r="546" spans="1:2" ht="22.8" thickBot="1" x14ac:dyDescent="0.35">
      <c r="A546" s="70" t="e" cm="1">
        <f t="array" ref="A546">(IF($K$3='بيان ع'!D540,ROW('بيان ع'!540:540)-1,yyyyy))</f>
        <v>#NAME?</v>
      </c>
      <c r="B546" s="71" t="str">
        <f t="shared" si="12"/>
        <v/>
      </c>
    </row>
    <row r="547" spans="1:2" ht="22.8" thickBot="1" x14ac:dyDescent="0.35">
      <c r="A547" s="70" t="e" cm="1">
        <f t="array" ref="A547">(IF($K$3='بيان ع'!D541,ROW('بيان ع'!541:541)-1,yyyyy))</f>
        <v>#NAME?</v>
      </c>
      <c r="B547" s="71" t="str">
        <f t="shared" si="12"/>
        <v/>
      </c>
    </row>
    <row r="548" spans="1:2" ht="22.8" thickBot="1" x14ac:dyDescent="0.35">
      <c r="A548" s="70" t="e" cm="1">
        <f t="array" ref="A548">(IF($K$3='بيان ع'!D542,ROW('بيان ع'!542:542)-1,yyyyy))</f>
        <v>#NAME?</v>
      </c>
      <c r="B548" s="71" t="str">
        <f t="shared" si="12"/>
        <v/>
      </c>
    </row>
    <row r="549" spans="1:2" ht="22.8" thickBot="1" x14ac:dyDescent="0.35">
      <c r="A549" s="70" t="e" cm="1">
        <f t="array" ref="A549">(IF($K$3='بيان ع'!D543,ROW('بيان ع'!543:543)-1,yyyyy))</f>
        <v>#NAME?</v>
      </c>
      <c r="B549" s="71" t="str">
        <f t="shared" si="12"/>
        <v/>
      </c>
    </row>
    <row r="550" spans="1:2" ht="22.8" thickBot="1" x14ac:dyDescent="0.35">
      <c r="A550" s="70" t="e" cm="1">
        <f t="array" ref="A550">(IF($K$3='بيان ع'!D544,ROW('بيان ع'!544:544)-1,yyyyy))</f>
        <v>#NAME?</v>
      </c>
      <c r="B550" s="71" t="str">
        <f t="shared" si="12"/>
        <v/>
      </c>
    </row>
    <row r="551" spans="1:2" ht="22.8" thickBot="1" x14ac:dyDescent="0.35">
      <c r="A551" s="70" t="e" cm="1">
        <f t="array" ref="A551">(IF($K$3='بيان ع'!D545,ROW('بيان ع'!545:545)-1,yyyyy))</f>
        <v>#NAME?</v>
      </c>
      <c r="B551" s="71" t="str">
        <f t="shared" si="12"/>
        <v/>
      </c>
    </row>
    <row r="552" spans="1:2" ht="22.8" thickBot="1" x14ac:dyDescent="0.35">
      <c r="A552" s="70" t="e" cm="1">
        <f t="array" ref="A552">(IF($K$3='بيان ع'!D546,ROW('بيان ع'!546:546)-1,yyyyy))</f>
        <v>#NAME?</v>
      </c>
      <c r="B552" s="71" t="str">
        <f t="shared" si="12"/>
        <v/>
      </c>
    </row>
    <row r="553" spans="1:2" ht="22.8" thickBot="1" x14ac:dyDescent="0.35">
      <c r="A553" s="70" t="e" cm="1">
        <f t="array" ref="A553">(IF($K$3='بيان ع'!D547,ROW('بيان ع'!547:547)-1,yyyyy))</f>
        <v>#NAME?</v>
      </c>
      <c r="B553" s="71" t="str">
        <f t="shared" si="12"/>
        <v/>
      </c>
    </row>
    <row r="554" spans="1:2" ht="22.8" thickBot="1" x14ac:dyDescent="0.35">
      <c r="A554" s="70" t="e" cm="1">
        <f t="array" ref="A554">(IF($K$3='بيان ع'!D548,ROW('بيان ع'!548:548)-1,yyyyy))</f>
        <v>#NAME?</v>
      </c>
      <c r="B554" s="71" t="str">
        <f t="shared" si="12"/>
        <v/>
      </c>
    </row>
    <row r="555" spans="1:2" ht="22.8" thickBot="1" x14ac:dyDescent="0.35">
      <c r="A555" s="70" t="e" cm="1">
        <f t="array" ref="A555">(IF($K$3='بيان ع'!D549,ROW('بيان ع'!549:549)-1,yyyyy))</f>
        <v>#NAME?</v>
      </c>
      <c r="B555" s="71" t="str">
        <f t="shared" si="12"/>
        <v/>
      </c>
    </row>
    <row r="556" spans="1:2" ht="22.8" thickBot="1" x14ac:dyDescent="0.35">
      <c r="A556" s="70" t="e" cm="1">
        <f t="array" ref="A556">(IF($K$3='بيان ع'!D550,ROW('بيان ع'!550:550)-1,yyyyy))</f>
        <v>#NAME?</v>
      </c>
      <c r="B556" s="71" t="str">
        <f t="shared" si="12"/>
        <v/>
      </c>
    </row>
    <row r="557" spans="1:2" ht="22.8" thickBot="1" x14ac:dyDescent="0.35">
      <c r="A557" s="70" t="e" cm="1">
        <f t="array" ref="A557">(IF($K$3='بيان ع'!D551,ROW('بيان ع'!551:551)-1,yyyyy))</f>
        <v>#NAME?</v>
      </c>
      <c r="B557" s="71" t="str">
        <f t="shared" si="12"/>
        <v/>
      </c>
    </row>
    <row r="558" spans="1:2" ht="22.8" thickBot="1" x14ac:dyDescent="0.35">
      <c r="A558" s="70" t="e" cm="1">
        <f t="array" ref="A558">(IF($K$3='بيان ع'!D552,ROW('بيان ع'!552:552)-1,yyyyy))</f>
        <v>#NAME?</v>
      </c>
      <c r="B558" s="71" t="str">
        <f t="shared" si="12"/>
        <v/>
      </c>
    </row>
    <row r="559" spans="1:2" ht="22.8" thickBot="1" x14ac:dyDescent="0.35">
      <c r="A559" s="70" t="e" cm="1">
        <f t="array" ref="A559">(IF($K$3='بيان ع'!D553,ROW('بيان ع'!553:553)-1,yyyyy))</f>
        <v>#NAME?</v>
      </c>
      <c r="B559" s="71" t="str">
        <f t="shared" si="12"/>
        <v/>
      </c>
    </row>
    <row r="560" spans="1:2" ht="22.8" thickBot="1" x14ac:dyDescent="0.35">
      <c r="A560" s="70" t="e" cm="1">
        <f t="array" ref="A560">(IF($K$3='بيان ع'!D554,ROW('بيان ع'!554:554)-1,yyyyy))</f>
        <v>#NAME?</v>
      </c>
      <c r="B560" s="71" t="str">
        <f t="shared" si="12"/>
        <v/>
      </c>
    </row>
    <row r="561" spans="1:2" ht="22.8" thickBot="1" x14ac:dyDescent="0.35">
      <c r="A561" s="70" t="e" cm="1">
        <f t="array" ref="A561">(IF($K$3='بيان ع'!D555,ROW('بيان ع'!555:555)-1,yyyyy))</f>
        <v>#NAME?</v>
      </c>
      <c r="B561" s="71" t="str">
        <f t="shared" si="12"/>
        <v/>
      </c>
    </row>
    <row r="562" spans="1:2" ht="22.8" thickBot="1" x14ac:dyDescent="0.35">
      <c r="A562" s="70" t="e" cm="1">
        <f t="array" ref="A562">(IF($K$3='بيان ع'!D556,ROW('بيان ع'!556:556)-1,yyyyy))</f>
        <v>#NAME?</v>
      </c>
      <c r="B562" s="71" t="str">
        <f t="shared" si="12"/>
        <v/>
      </c>
    </row>
    <row r="563" spans="1:2" ht="22.8" thickBot="1" x14ac:dyDescent="0.35">
      <c r="A563" s="70" t="e" cm="1">
        <f t="array" ref="A563">(IF($K$3='بيان ع'!D557,ROW('بيان ع'!557:557)-1,yyyyy))</f>
        <v>#NAME?</v>
      </c>
      <c r="B563" s="71" t="str">
        <f t="shared" si="12"/>
        <v/>
      </c>
    </row>
    <row r="564" spans="1:2" ht="22.8" thickBot="1" x14ac:dyDescent="0.35">
      <c r="A564" s="70" t="e" cm="1">
        <f t="array" ref="A564">(IF($K$3='بيان ع'!D558,ROW('بيان ع'!558:558)-1,yyyyy))</f>
        <v>#NAME?</v>
      </c>
      <c r="B564" s="71" t="str">
        <f t="shared" si="12"/>
        <v/>
      </c>
    </row>
    <row r="565" spans="1:2" ht="22.8" thickBot="1" x14ac:dyDescent="0.35">
      <c r="A565" s="70" t="e" cm="1">
        <f t="array" ref="A565">(IF($K$3='بيان ع'!D559,ROW('بيان ع'!559:559)-1,yyyyy))</f>
        <v>#NAME?</v>
      </c>
      <c r="B565" s="71" t="str">
        <f t="shared" si="12"/>
        <v/>
      </c>
    </row>
    <row r="566" spans="1:2" ht="22.8" thickBot="1" x14ac:dyDescent="0.35">
      <c r="A566" s="70" t="e" cm="1">
        <f t="array" ref="A566">(IF($K$3='بيان ع'!D560,ROW('بيان ع'!560:560)-1,yyyyy))</f>
        <v>#NAME?</v>
      </c>
      <c r="B566" s="71" t="str">
        <f t="shared" si="12"/>
        <v/>
      </c>
    </row>
    <row r="567" spans="1:2" ht="22.8" thickBot="1" x14ac:dyDescent="0.35">
      <c r="A567" s="70" t="e" cm="1">
        <f t="array" ref="A567">(IF($K$3='بيان ع'!D561,ROW('بيان ع'!561:561)-1,yyyyy))</f>
        <v>#NAME?</v>
      </c>
      <c r="B567" s="71" t="str">
        <f t="shared" si="12"/>
        <v/>
      </c>
    </row>
    <row r="568" spans="1:2" ht="22.8" thickBot="1" x14ac:dyDescent="0.35">
      <c r="A568" s="70" t="e" cm="1">
        <f t="array" ref="A568">(IF($K$3='بيان ع'!D562,ROW('بيان ع'!562:562)-1,yyyyy))</f>
        <v>#NAME?</v>
      </c>
      <c r="B568" s="71" t="str">
        <f t="shared" si="12"/>
        <v/>
      </c>
    </row>
    <row r="569" spans="1:2" ht="22.8" thickBot="1" x14ac:dyDescent="0.35">
      <c r="A569" s="70" t="e" cm="1">
        <f t="array" ref="A569">(IF($K$3='بيان ع'!D563,ROW('بيان ع'!563:563)-1,yyyyy))</f>
        <v>#NAME?</v>
      </c>
      <c r="B569" s="71" t="str">
        <f t="shared" si="12"/>
        <v/>
      </c>
    </row>
    <row r="570" spans="1:2" ht="22.8" thickBot="1" x14ac:dyDescent="0.35">
      <c r="A570" s="70" t="e" cm="1">
        <f t="array" ref="A570">(IF($K$3='بيان ع'!D564,ROW('بيان ع'!564:564)-1,yyyyy))</f>
        <v>#NAME?</v>
      </c>
      <c r="B570" s="71" t="str">
        <f t="shared" si="12"/>
        <v/>
      </c>
    </row>
    <row r="571" spans="1:2" ht="22.8" thickBot="1" x14ac:dyDescent="0.35">
      <c r="A571" s="70" t="e" cm="1">
        <f t="array" ref="A571">(IF($K$3='بيان ع'!D565,ROW('بيان ع'!565:565)-1,yyyyy))</f>
        <v>#NAME?</v>
      </c>
      <c r="B571" s="71" t="str">
        <f t="shared" si="12"/>
        <v/>
      </c>
    </row>
    <row r="572" spans="1:2" ht="22.8" thickBot="1" x14ac:dyDescent="0.35">
      <c r="A572" s="70" t="e" cm="1">
        <f t="array" ref="A572">(IF($K$3='بيان ع'!D566,ROW('بيان ع'!566:566)-1,yyyyy))</f>
        <v>#NAME?</v>
      </c>
      <c r="B572" s="71" t="str">
        <f t="shared" si="12"/>
        <v/>
      </c>
    </row>
    <row r="573" spans="1:2" ht="22.8" thickBot="1" x14ac:dyDescent="0.35">
      <c r="A573" s="70" t="e" cm="1">
        <f t="array" ref="A573">(IF($K$3='بيان ع'!D567,ROW('بيان ع'!567:567)-1,yyyyy))</f>
        <v>#NAME?</v>
      </c>
      <c r="B573" s="71" t="str">
        <f t="shared" si="12"/>
        <v/>
      </c>
    </row>
    <row r="574" spans="1:2" ht="22.8" thickBot="1" x14ac:dyDescent="0.35">
      <c r="A574" s="70" t="e" cm="1">
        <f t="array" ref="A574">(IF($K$3='بيان ع'!D568,ROW('بيان ع'!568:568)-1,yyyyy))</f>
        <v>#NAME?</v>
      </c>
      <c r="B574" s="71" t="str">
        <f t="shared" si="12"/>
        <v/>
      </c>
    </row>
    <row r="575" spans="1:2" ht="22.8" thickBot="1" x14ac:dyDescent="0.35">
      <c r="A575" s="70" t="e" cm="1">
        <f t="array" ref="A575">(IF($K$3='بيان ع'!D569,ROW('بيان ع'!569:569)-1,yyyyy))</f>
        <v>#NAME?</v>
      </c>
      <c r="B575" s="71" t="str">
        <f t="shared" si="12"/>
        <v/>
      </c>
    </row>
    <row r="576" spans="1:2" ht="22.8" thickBot="1" x14ac:dyDescent="0.35">
      <c r="A576" s="70" t="e" cm="1">
        <f t="array" ref="A576">(IF($K$3='بيان ع'!D570,ROW('بيان ع'!570:570)-1,yyyyy))</f>
        <v>#NAME?</v>
      </c>
      <c r="B576" s="71" t="str">
        <f t="shared" si="12"/>
        <v/>
      </c>
    </row>
    <row r="577" spans="1:2" ht="22.8" thickBot="1" x14ac:dyDescent="0.35">
      <c r="A577" s="70" t="e" cm="1">
        <f t="array" ref="A577">(IF($K$3='بيان ع'!D571,ROW('بيان ع'!571:571)-1,yyyyy))</f>
        <v>#NAME?</v>
      </c>
      <c r="B577" s="71" t="str">
        <f t="shared" si="12"/>
        <v/>
      </c>
    </row>
    <row r="578" spans="1:2" ht="22.8" thickBot="1" x14ac:dyDescent="0.35">
      <c r="A578" s="70" t="e" cm="1">
        <f t="array" ref="A578">(IF($K$3='بيان ع'!D572,ROW('بيان ع'!572:572)-1,yyyyy))</f>
        <v>#NAME?</v>
      </c>
      <c r="B578" s="71" t="str">
        <f t="shared" si="12"/>
        <v/>
      </c>
    </row>
    <row r="579" spans="1:2" ht="22.8" thickBot="1" x14ac:dyDescent="0.35">
      <c r="A579" s="70" t="e" cm="1">
        <f t="array" ref="A579">(IF($K$3='بيان ع'!D573,ROW('بيان ع'!573:573)-1,yyyyy))</f>
        <v>#NAME?</v>
      </c>
      <c r="B579" s="71" t="str">
        <f t="shared" si="12"/>
        <v/>
      </c>
    </row>
    <row r="580" spans="1:2" ht="22.8" thickBot="1" x14ac:dyDescent="0.35">
      <c r="A580" s="70" t="e" cm="1">
        <f t="array" ref="A580">(IF($K$3='بيان ع'!D574,ROW('بيان ع'!574:574)-1,yyyyy))</f>
        <v>#NAME?</v>
      </c>
      <c r="B580" s="71" t="str">
        <f t="shared" si="12"/>
        <v/>
      </c>
    </row>
    <row r="581" spans="1:2" ht="22.8" thickBot="1" x14ac:dyDescent="0.35">
      <c r="A581" s="70" t="e" cm="1">
        <f t="array" ref="A581">(IF($K$3='بيان ع'!D575,ROW('بيان ع'!575:575)-1,yyyyy))</f>
        <v>#NAME?</v>
      </c>
      <c r="B581" s="71" t="str">
        <f t="shared" si="12"/>
        <v/>
      </c>
    </row>
    <row r="582" spans="1:2" ht="22.8" thickBot="1" x14ac:dyDescent="0.35">
      <c r="A582" s="70" t="e" cm="1">
        <f t="array" ref="A582">(IF($K$3='بيان ع'!D576,ROW('بيان ع'!576:576)-1,yyyyy))</f>
        <v>#NAME?</v>
      </c>
      <c r="B582" s="71" t="str">
        <f t="shared" si="12"/>
        <v/>
      </c>
    </row>
    <row r="583" spans="1:2" ht="22.8" thickBot="1" x14ac:dyDescent="0.35">
      <c r="A583" s="70" t="e" cm="1">
        <f t="array" ref="A583">(IF($K$3='بيان ع'!D577,ROW('بيان ع'!577:577)-1,yyyyy))</f>
        <v>#NAME?</v>
      </c>
      <c r="B583" s="71" t="str">
        <f t="shared" si="12"/>
        <v/>
      </c>
    </row>
    <row r="584" spans="1:2" ht="22.8" thickBot="1" x14ac:dyDescent="0.35">
      <c r="A584" s="70" t="e" cm="1">
        <f t="array" ref="A584">(IF($K$3='بيان ع'!D578,ROW('بيان ع'!578:578)-1,yyyyy))</f>
        <v>#NAME?</v>
      </c>
      <c r="B584" s="71" t="str">
        <f t="shared" si="12"/>
        <v/>
      </c>
    </row>
    <row r="585" spans="1:2" ht="22.8" thickBot="1" x14ac:dyDescent="0.35">
      <c r="A585" s="70" t="e" cm="1">
        <f t="array" ref="A585">(IF($K$3='بيان ع'!D579,ROW('بيان ع'!579:579)-1,yyyyy))</f>
        <v>#NAME?</v>
      </c>
      <c r="B585" s="71" t="str">
        <f t="shared" ref="B585:B648" si="13">IFERROR(_xlfn.AGGREGATE(15,6,$A$8:$A$1010,ROW(A578)),"")</f>
        <v/>
      </c>
    </row>
    <row r="586" spans="1:2" ht="22.8" thickBot="1" x14ac:dyDescent="0.35">
      <c r="A586" s="70" t="e" cm="1">
        <f t="array" ref="A586">(IF($K$3='بيان ع'!D580,ROW('بيان ع'!580:580)-1,yyyyy))</f>
        <v>#NAME?</v>
      </c>
      <c r="B586" s="71" t="str">
        <f t="shared" si="13"/>
        <v/>
      </c>
    </row>
    <row r="587" spans="1:2" ht="22.8" thickBot="1" x14ac:dyDescent="0.35">
      <c r="A587" s="70" t="e" cm="1">
        <f t="array" ref="A587">(IF($K$3='بيان ع'!D581,ROW('بيان ع'!581:581)-1,yyyyy))</f>
        <v>#NAME?</v>
      </c>
      <c r="B587" s="71" t="str">
        <f t="shared" si="13"/>
        <v/>
      </c>
    </row>
    <row r="588" spans="1:2" ht="22.8" thickBot="1" x14ac:dyDescent="0.35">
      <c r="A588" s="70" t="e" cm="1">
        <f t="array" ref="A588">(IF($K$3='بيان ع'!D582,ROW('بيان ع'!582:582)-1,yyyyy))</f>
        <v>#NAME?</v>
      </c>
      <c r="B588" s="71" t="str">
        <f t="shared" si="13"/>
        <v/>
      </c>
    </row>
    <row r="589" spans="1:2" ht="22.8" thickBot="1" x14ac:dyDescent="0.35">
      <c r="A589" s="70" t="e" cm="1">
        <f t="array" ref="A589">(IF($K$3='بيان ع'!D583,ROW('بيان ع'!583:583)-1,yyyyy))</f>
        <v>#NAME?</v>
      </c>
      <c r="B589" s="71" t="str">
        <f t="shared" si="13"/>
        <v/>
      </c>
    </row>
    <row r="590" spans="1:2" ht="22.8" thickBot="1" x14ac:dyDescent="0.35">
      <c r="A590" s="70" t="e" cm="1">
        <f t="array" ref="A590">(IF($K$3='بيان ع'!D584,ROW('بيان ع'!584:584)-1,yyyyy))</f>
        <v>#NAME?</v>
      </c>
      <c r="B590" s="71" t="str">
        <f t="shared" si="13"/>
        <v/>
      </c>
    </row>
    <row r="591" spans="1:2" ht="22.8" thickBot="1" x14ac:dyDescent="0.35">
      <c r="A591" s="70" t="e" cm="1">
        <f t="array" ref="A591">(IF($K$3='بيان ع'!D585,ROW('بيان ع'!585:585)-1,yyyyy))</f>
        <v>#NAME?</v>
      </c>
      <c r="B591" s="71" t="str">
        <f t="shared" si="13"/>
        <v/>
      </c>
    </row>
    <row r="592" spans="1:2" ht="22.8" thickBot="1" x14ac:dyDescent="0.35">
      <c r="A592" s="70" t="e" cm="1">
        <f t="array" ref="A592">(IF($K$3='بيان ع'!D586,ROW('بيان ع'!586:586)-1,yyyyy))</f>
        <v>#NAME?</v>
      </c>
      <c r="B592" s="71" t="str">
        <f t="shared" si="13"/>
        <v/>
      </c>
    </row>
    <row r="593" spans="1:2" ht="22.8" thickBot="1" x14ac:dyDescent="0.35">
      <c r="A593" s="70" t="e" cm="1">
        <f t="array" ref="A593">(IF($K$3='بيان ع'!D587,ROW('بيان ع'!587:587)-1,yyyyy))</f>
        <v>#NAME?</v>
      </c>
      <c r="B593" s="71" t="str">
        <f t="shared" si="13"/>
        <v/>
      </c>
    </row>
    <row r="594" spans="1:2" ht="22.8" thickBot="1" x14ac:dyDescent="0.35">
      <c r="A594" s="70" t="e" cm="1">
        <f t="array" ref="A594">(IF($K$3='بيان ع'!D588,ROW('بيان ع'!588:588)-1,yyyyy))</f>
        <v>#NAME?</v>
      </c>
      <c r="B594" s="71" t="str">
        <f t="shared" si="13"/>
        <v/>
      </c>
    </row>
    <row r="595" spans="1:2" ht="22.8" thickBot="1" x14ac:dyDescent="0.35">
      <c r="A595" s="70" t="e" cm="1">
        <f t="array" ref="A595">(IF($K$3='بيان ع'!D589,ROW('بيان ع'!589:589)-1,yyyyy))</f>
        <v>#NAME?</v>
      </c>
      <c r="B595" s="71" t="str">
        <f t="shared" si="13"/>
        <v/>
      </c>
    </row>
    <row r="596" spans="1:2" ht="22.8" thickBot="1" x14ac:dyDescent="0.35">
      <c r="A596" s="70" t="e" cm="1">
        <f t="array" ref="A596">(IF($K$3='بيان ع'!D590,ROW('بيان ع'!590:590)-1,yyyyy))</f>
        <v>#NAME?</v>
      </c>
      <c r="B596" s="71" t="str">
        <f t="shared" si="13"/>
        <v/>
      </c>
    </row>
    <row r="597" spans="1:2" ht="22.8" thickBot="1" x14ac:dyDescent="0.35">
      <c r="A597" s="70" t="e" cm="1">
        <f t="array" ref="A597">(IF($K$3='بيان ع'!D591,ROW('بيان ع'!591:591)-1,yyyyy))</f>
        <v>#NAME?</v>
      </c>
      <c r="B597" s="71" t="str">
        <f t="shared" si="13"/>
        <v/>
      </c>
    </row>
    <row r="598" spans="1:2" ht="22.8" thickBot="1" x14ac:dyDescent="0.35">
      <c r="A598" s="70" t="e" cm="1">
        <f t="array" ref="A598">(IF($K$3='بيان ع'!D592,ROW('بيان ع'!592:592)-1,yyyyy))</f>
        <v>#NAME?</v>
      </c>
      <c r="B598" s="71" t="str">
        <f t="shared" si="13"/>
        <v/>
      </c>
    </row>
    <row r="599" spans="1:2" ht="22.8" thickBot="1" x14ac:dyDescent="0.35">
      <c r="A599" s="70" t="e" cm="1">
        <f t="array" ref="A599">(IF($K$3='بيان ع'!D593,ROW('بيان ع'!593:593)-1,yyyyy))</f>
        <v>#NAME?</v>
      </c>
      <c r="B599" s="71" t="str">
        <f t="shared" si="13"/>
        <v/>
      </c>
    </row>
    <row r="600" spans="1:2" ht="22.8" thickBot="1" x14ac:dyDescent="0.35">
      <c r="A600" s="70" t="e" cm="1">
        <f t="array" ref="A600">(IF($K$3='بيان ع'!D594,ROW('بيان ع'!594:594)-1,yyyyy))</f>
        <v>#NAME?</v>
      </c>
      <c r="B600" s="71" t="str">
        <f t="shared" si="13"/>
        <v/>
      </c>
    </row>
    <row r="601" spans="1:2" ht="22.8" thickBot="1" x14ac:dyDescent="0.35">
      <c r="A601" s="70" t="e" cm="1">
        <f t="array" ref="A601">(IF($K$3='بيان ع'!D595,ROW('بيان ع'!595:595)-1,yyyyy))</f>
        <v>#NAME?</v>
      </c>
      <c r="B601" s="71" t="str">
        <f t="shared" si="13"/>
        <v/>
      </c>
    </row>
    <row r="602" spans="1:2" ht="22.8" thickBot="1" x14ac:dyDescent="0.35">
      <c r="A602" s="70" t="e" cm="1">
        <f t="array" ref="A602">(IF($K$3='بيان ع'!D596,ROW('بيان ع'!596:596)-1,yyyyy))</f>
        <v>#NAME?</v>
      </c>
      <c r="B602" s="71" t="str">
        <f t="shared" si="13"/>
        <v/>
      </c>
    </row>
    <row r="603" spans="1:2" ht="22.8" thickBot="1" x14ac:dyDescent="0.35">
      <c r="A603" s="70" t="e" cm="1">
        <f t="array" ref="A603">(IF($K$3='بيان ع'!D597,ROW('بيان ع'!597:597)-1,yyyyy))</f>
        <v>#NAME?</v>
      </c>
      <c r="B603" s="71" t="str">
        <f t="shared" si="13"/>
        <v/>
      </c>
    </row>
    <row r="604" spans="1:2" ht="22.8" thickBot="1" x14ac:dyDescent="0.35">
      <c r="A604" s="70" t="e" cm="1">
        <f t="array" ref="A604">(IF($K$3='بيان ع'!D598,ROW('بيان ع'!598:598)-1,yyyyy))</f>
        <v>#NAME?</v>
      </c>
      <c r="B604" s="71" t="str">
        <f t="shared" si="13"/>
        <v/>
      </c>
    </row>
    <row r="605" spans="1:2" ht="22.8" thickBot="1" x14ac:dyDescent="0.35">
      <c r="A605" s="70" t="e" cm="1">
        <f t="array" ref="A605">(IF($K$3='بيان ع'!D599,ROW('بيان ع'!599:599)-1,yyyyy))</f>
        <v>#NAME?</v>
      </c>
      <c r="B605" s="71" t="str">
        <f t="shared" si="13"/>
        <v/>
      </c>
    </row>
    <row r="606" spans="1:2" ht="22.8" thickBot="1" x14ac:dyDescent="0.35">
      <c r="A606" s="70" t="e" cm="1">
        <f t="array" ref="A606">(IF($K$3='بيان ع'!D600,ROW('بيان ع'!600:600)-1,yyyyy))</f>
        <v>#NAME?</v>
      </c>
      <c r="B606" s="71" t="str">
        <f t="shared" si="13"/>
        <v/>
      </c>
    </row>
    <row r="607" spans="1:2" ht="22.8" thickBot="1" x14ac:dyDescent="0.35">
      <c r="A607" s="70" t="e" cm="1">
        <f t="array" ref="A607">(IF($K$3='بيان ع'!D601,ROW('بيان ع'!601:601)-1,yyyyy))</f>
        <v>#NAME?</v>
      </c>
      <c r="B607" s="71" t="str">
        <f t="shared" si="13"/>
        <v/>
      </c>
    </row>
    <row r="608" spans="1:2" ht="22.8" thickBot="1" x14ac:dyDescent="0.35">
      <c r="A608" s="70" t="e" cm="1">
        <f t="array" ref="A608">(IF($K$3='بيان ع'!D602,ROW('بيان ع'!602:602)-1,yyyyy))</f>
        <v>#NAME?</v>
      </c>
      <c r="B608" s="71" t="str">
        <f t="shared" si="13"/>
        <v/>
      </c>
    </row>
    <row r="609" spans="1:2" ht="22.8" thickBot="1" x14ac:dyDescent="0.35">
      <c r="A609" s="70" t="e" cm="1">
        <f t="array" ref="A609">(IF($K$3='بيان ع'!D603,ROW('بيان ع'!603:603)-1,yyyyy))</f>
        <v>#NAME?</v>
      </c>
      <c r="B609" s="71" t="str">
        <f t="shared" si="13"/>
        <v/>
      </c>
    </row>
    <row r="610" spans="1:2" ht="22.8" thickBot="1" x14ac:dyDescent="0.35">
      <c r="A610" s="70" t="e" cm="1">
        <f t="array" ref="A610">(IF($K$3='بيان ع'!D604,ROW('بيان ع'!604:604)-1,yyyyy))</f>
        <v>#NAME?</v>
      </c>
      <c r="B610" s="71" t="str">
        <f t="shared" si="13"/>
        <v/>
      </c>
    </row>
    <row r="611" spans="1:2" ht="22.8" thickBot="1" x14ac:dyDescent="0.35">
      <c r="A611" s="70" t="e" cm="1">
        <f t="array" ref="A611">(IF($K$3='بيان ع'!D605,ROW('بيان ع'!605:605)-1,yyyyy))</f>
        <v>#NAME?</v>
      </c>
      <c r="B611" s="71" t="str">
        <f t="shared" si="13"/>
        <v/>
      </c>
    </row>
    <row r="612" spans="1:2" ht="22.8" thickBot="1" x14ac:dyDescent="0.35">
      <c r="A612" s="70" t="e" cm="1">
        <f t="array" ref="A612">(IF($K$3='بيان ع'!D606,ROW('بيان ع'!606:606)-1,yyyyy))</f>
        <v>#NAME?</v>
      </c>
      <c r="B612" s="71" t="str">
        <f t="shared" si="13"/>
        <v/>
      </c>
    </row>
    <row r="613" spans="1:2" ht="22.8" thickBot="1" x14ac:dyDescent="0.35">
      <c r="A613" s="70" t="e" cm="1">
        <f t="array" ref="A613">(IF($K$3='بيان ع'!D607,ROW('بيان ع'!607:607)-1,yyyyy))</f>
        <v>#NAME?</v>
      </c>
      <c r="B613" s="71" t="str">
        <f t="shared" si="13"/>
        <v/>
      </c>
    </row>
    <row r="614" spans="1:2" ht="22.8" thickBot="1" x14ac:dyDescent="0.35">
      <c r="A614" s="70" t="e" cm="1">
        <f t="array" ref="A614">(IF($K$3='بيان ع'!D608,ROW('بيان ع'!608:608)-1,yyyyy))</f>
        <v>#NAME?</v>
      </c>
      <c r="B614" s="71" t="str">
        <f t="shared" si="13"/>
        <v/>
      </c>
    </row>
    <row r="615" spans="1:2" ht="22.8" thickBot="1" x14ac:dyDescent="0.35">
      <c r="A615" s="70" t="e" cm="1">
        <f t="array" ref="A615">(IF($K$3='بيان ع'!D609,ROW('بيان ع'!609:609)-1,yyyyy))</f>
        <v>#NAME?</v>
      </c>
      <c r="B615" s="71" t="str">
        <f t="shared" si="13"/>
        <v/>
      </c>
    </row>
    <row r="616" spans="1:2" ht="22.8" thickBot="1" x14ac:dyDescent="0.35">
      <c r="A616" s="70" t="e" cm="1">
        <f t="array" ref="A616">(IF($K$3='بيان ع'!D610,ROW('بيان ع'!610:610)-1,yyyyy))</f>
        <v>#NAME?</v>
      </c>
      <c r="B616" s="71" t="str">
        <f t="shared" si="13"/>
        <v/>
      </c>
    </row>
    <row r="617" spans="1:2" ht="22.8" thickBot="1" x14ac:dyDescent="0.35">
      <c r="A617" s="70" t="e" cm="1">
        <f t="array" ref="A617">(IF($K$3='بيان ع'!D611,ROW('بيان ع'!611:611)-1,yyyyy))</f>
        <v>#NAME?</v>
      </c>
      <c r="B617" s="71" t="str">
        <f t="shared" si="13"/>
        <v/>
      </c>
    </row>
    <row r="618" spans="1:2" ht="22.8" thickBot="1" x14ac:dyDescent="0.35">
      <c r="A618" s="70" t="e" cm="1">
        <f t="array" ref="A618">(IF($K$3='بيان ع'!D612,ROW('بيان ع'!612:612)-1,yyyyy))</f>
        <v>#NAME?</v>
      </c>
      <c r="B618" s="71" t="str">
        <f t="shared" si="13"/>
        <v/>
      </c>
    </row>
    <row r="619" spans="1:2" ht="22.8" thickBot="1" x14ac:dyDescent="0.35">
      <c r="A619" s="70" t="e" cm="1">
        <f t="array" ref="A619">(IF($K$3='بيان ع'!D613,ROW('بيان ع'!613:613)-1,yyyyy))</f>
        <v>#NAME?</v>
      </c>
      <c r="B619" s="71" t="str">
        <f t="shared" si="13"/>
        <v/>
      </c>
    </row>
    <row r="620" spans="1:2" ht="22.8" thickBot="1" x14ac:dyDescent="0.35">
      <c r="A620" s="70" t="e" cm="1">
        <f t="array" ref="A620">(IF($K$3='بيان ع'!D614,ROW('بيان ع'!614:614)-1,yyyyy))</f>
        <v>#NAME?</v>
      </c>
      <c r="B620" s="71" t="str">
        <f t="shared" si="13"/>
        <v/>
      </c>
    </row>
    <row r="621" spans="1:2" ht="22.8" thickBot="1" x14ac:dyDescent="0.35">
      <c r="A621" s="70" t="e" cm="1">
        <f t="array" ref="A621">(IF($K$3='بيان ع'!D615,ROW('بيان ع'!615:615)-1,yyyyy))</f>
        <v>#NAME?</v>
      </c>
      <c r="B621" s="71" t="str">
        <f t="shared" si="13"/>
        <v/>
      </c>
    </row>
    <row r="622" spans="1:2" ht="22.8" thickBot="1" x14ac:dyDescent="0.35">
      <c r="A622" s="70" t="e" cm="1">
        <f t="array" ref="A622">(IF($K$3='بيان ع'!D616,ROW('بيان ع'!616:616)-1,yyyyy))</f>
        <v>#NAME?</v>
      </c>
      <c r="B622" s="71" t="str">
        <f t="shared" si="13"/>
        <v/>
      </c>
    </row>
    <row r="623" spans="1:2" ht="22.8" thickBot="1" x14ac:dyDescent="0.35">
      <c r="A623" s="70" t="e" cm="1">
        <f t="array" ref="A623">(IF($K$3='بيان ع'!D617,ROW('بيان ع'!617:617)-1,yyyyy))</f>
        <v>#NAME?</v>
      </c>
      <c r="B623" s="71" t="str">
        <f t="shared" si="13"/>
        <v/>
      </c>
    </row>
    <row r="624" spans="1:2" ht="22.8" thickBot="1" x14ac:dyDescent="0.35">
      <c r="A624" s="70" t="e" cm="1">
        <f t="array" ref="A624">(IF($K$3='بيان ع'!D618,ROW('بيان ع'!618:618)-1,yyyyy))</f>
        <v>#NAME?</v>
      </c>
      <c r="B624" s="71" t="str">
        <f t="shared" si="13"/>
        <v/>
      </c>
    </row>
    <row r="625" spans="1:2" ht="22.8" thickBot="1" x14ac:dyDescent="0.35">
      <c r="A625" s="70" t="e" cm="1">
        <f t="array" ref="A625">(IF($K$3='بيان ع'!D619,ROW('بيان ع'!619:619)-1,yyyyy))</f>
        <v>#NAME?</v>
      </c>
      <c r="B625" s="71" t="str">
        <f t="shared" si="13"/>
        <v/>
      </c>
    </row>
    <row r="626" spans="1:2" ht="22.8" thickBot="1" x14ac:dyDescent="0.35">
      <c r="A626" s="70" t="e" cm="1">
        <f t="array" ref="A626">(IF($K$3='بيان ع'!D620,ROW('بيان ع'!620:620)-1,yyyyy))</f>
        <v>#NAME?</v>
      </c>
      <c r="B626" s="71" t="str">
        <f t="shared" si="13"/>
        <v/>
      </c>
    </row>
    <row r="627" spans="1:2" ht="22.8" thickBot="1" x14ac:dyDescent="0.35">
      <c r="A627" s="70" t="e" cm="1">
        <f t="array" ref="A627">(IF($K$3='بيان ع'!D621,ROW('بيان ع'!621:621)-1,yyyyy))</f>
        <v>#NAME?</v>
      </c>
      <c r="B627" s="71" t="str">
        <f t="shared" si="13"/>
        <v/>
      </c>
    </row>
    <row r="628" spans="1:2" ht="22.8" thickBot="1" x14ac:dyDescent="0.35">
      <c r="A628" s="70" t="e" cm="1">
        <f t="array" ref="A628">(IF($K$3='بيان ع'!D622,ROW('بيان ع'!622:622)-1,yyyyy))</f>
        <v>#NAME?</v>
      </c>
      <c r="B628" s="71" t="str">
        <f t="shared" si="13"/>
        <v/>
      </c>
    </row>
    <row r="629" spans="1:2" ht="22.8" thickBot="1" x14ac:dyDescent="0.35">
      <c r="A629" s="70" t="e" cm="1">
        <f t="array" ref="A629">(IF($K$3='بيان ع'!D623,ROW('بيان ع'!623:623)-1,yyyyy))</f>
        <v>#NAME?</v>
      </c>
      <c r="B629" s="71" t="str">
        <f t="shared" si="13"/>
        <v/>
      </c>
    </row>
    <row r="630" spans="1:2" ht="22.8" thickBot="1" x14ac:dyDescent="0.35">
      <c r="A630" s="70" t="e" cm="1">
        <f t="array" ref="A630">(IF($K$3='بيان ع'!D624,ROW('بيان ع'!624:624)-1,yyyyy))</f>
        <v>#NAME?</v>
      </c>
      <c r="B630" s="71" t="str">
        <f t="shared" si="13"/>
        <v/>
      </c>
    </row>
    <row r="631" spans="1:2" ht="22.8" thickBot="1" x14ac:dyDescent="0.35">
      <c r="A631" s="70" t="e" cm="1">
        <f t="array" ref="A631">(IF($K$3='بيان ع'!D625,ROW('بيان ع'!625:625)-1,yyyyy))</f>
        <v>#NAME?</v>
      </c>
      <c r="B631" s="71" t="str">
        <f t="shared" si="13"/>
        <v/>
      </c>
    </row>
    <row r="632" spans="1:2" ht="22.8" thickBot="1" x14ac:dyDescent="0.35">
      <c r="A632" s="70" t="e" cm="1">
        <f t="array" ref="A632">(IF($K$3='بيان ع'!D626,ROW('بيان ع'!626:626)-1,yyyyy))</f>
        <v>#NAME?</v>
      </c>
      <c r="B632" s="71" t="str">
        <f t="shared" si="13"/>
        <v/>
      </c>
    </row>
    <row r="633" spans="1:2" ht="22.8" thickBot="1" x14ac:dyDescent="0.35">
      <c r="A633" s="70" t="e" cm="1">
        <f t="array" ref="A633">(IF($K$3='بيان ع'!D627,ROW('بيان ع'!627:627)-1,yyyyy))</f>
        <v>#NAME?</v>
      </c>
      <c r="B633" s="71" t="str">
        <f t="shared" si="13"/>
        <v/>
      </c>
    </row>
    <row r="634" spans="1:2" ht="22.8" thickBot="1" x14ac:dyDescent="0.35">
      <c r="A634" s="70" t="e" cm="1">
        <f t="array" ref="A634">(IF($K$3='بيان ع'!D628,ROW('بيان ع'!628:628)-1,yyyyy))</f>
        <v>#NAME?</v>
      </c>
      <c r="B634" s="71" t="str">
        <f t="shared" si="13"/>
        <v/>
      </c>
    </row>
    <row r="635" spans="1:2" ht="22.8" thickBot="1" x14ac:dyDescent="0.35">
      <c r="A635" s="70" t="e" cm="1">
        <f t="array" ref="A635">(IF($K$3='بيان ع'!D629,ROW('بيان ع'!629:629)-1,yyyyy))</f>
        <v>#NAME?</v>
      </c>
      <c r="B635" s="71" t="str">
        <f t="shared" si="13"/>
        <v/>
      </c>
    </row>
    <row r="636" spans="1:2" ht="22.8" thickBot="1" x14ac:dyDescent="0.35">
      <c r="A636" s="70" t="e" cm="1">
        <f t="array" ref="A636">(IF($K$3='بيان ع'!D630,ROW('بيان ع'!630:630)-1,yyyyy))</f>
        <v>#NAME?</v>
      </c>
      <c r="B636" s="71" t="str">
        <f t="shared" si="13"/>
        <v/>
      </c>
    </row>
    <row r="637" spans="1:2" ht="22.8" thickBot="1" x14ac:dyDescent="0.35">
      <c r="A637" s="70" t="e" cm="1">
        <f t="array" ref="A637">(IF($K$3='بيان ع'!D631,ROW('بيان ع'!631:631)-1,yyyyy))</f>
        <v>#NAME?</v>
      </c>
      <c r="B637" s="71" t="str">
        <f t="shared" si="13"/>
        <v/>
      </c>
    </row>
    <row r="638" spans="1:2" ht="22.8" thickBot="1" x14ac:dyDescent="0.35">
      <c r="A638" s="70" t="e" cm="1">
        <f t="array" ref="A638">(IF($K$3='بيان ع'!D632,ROW('بيان ع'!632:632)-1,yyyyy))</f>
        <v>#NAME?</v>
      </c>
      <c r="B638" s="71" t="str">
        <f t="shared" si="13"/>
        <v/>
      </c>
    </row>
    <row r="639" spans="1:2" ht="22.8" thickBot="1" x14ac:dyDescent="0.35">
      <c r="A639" s="70" t="e" cm="1">
        <f t="array" ref="A639">(IF($K$3='بيان ع'!D633,ROW('بيان ع'!633:633)-1,yyyyy))</f>
        <v>#NAME?</v>
      </c>
      <c r="B639" s="71" t="str">
        <f t="shared" si="13"/>
        <v/>
      </c>
    </row>
    <row r="640" spans="1:2" ht="22.8" thickBot="1" x14ac:dyDescent="0.35">
      <c r="A640" s="70" t="e" cm="1">
        <f t="array" ref="A640">(IF($K$3='بيان ع'!D634,ROW('بيان ع'!634:634)-1,yyyyy))</f>
        <v>#NAME?</v>
      </c>
      <c r="B640" s="71" t="str">
        <f t="shared" si="13"/>
        <v/>
      </c>
    </row>
    <row r="641" spans="1:2" ht="22.8" thickBot="1" x14ac:dyDescent="0.35">
      <c r="A641" s="70" t="e" cm="1">
        <f t="array" ref="A641">(IF($K$3='بيان ع'!D635,ROW('بيان ع'!635:635)-1,yyyyy))</f>
        <v>#NAME?</v>
      </c>
      <c r="B641" s="71" t="str">
        <f t="shared" si="13"/>
        <v/>
      </c>
    </row>
    <row r="642" spans="1:2" ht="22.8" thickBot="1" x14ac:dyDescent="0.35">
      <c r="A642" s="70" t="e" cm="1">
        <f t="array" ref="A642">(IF($K$3='بيان ع'!D636,ROW('بيان ع'!636:636)-1,yyyyy))</f>
        <v>#NAME?</v>
      </c>
      <c r="B642" s="71" t="str">
        <f t="shared" si="13"/>
        <v/>
      </c>
    </row>
    <row r="643" spans="1:2" ht="22.8" thickBot="1" x14ac:dyDescent="0.35">
      <c r="A643" s="70" t="e" cm="1">
        <f t="array" ref="A643">(IF($K$3='بيان ع'!D637,ROW('بيان ع'!637:637)-1,yyyyy))</f>
        <v>#NAME?</v>
      </c>
      <c r="B643" s="71" t="str">
        <f t="shared" si="13"/>
        <v/>
      </c>
    </row>
    <row r="644" spans="1:2" ht="22.8" thickBot="1" x14ac:dyDescent="0.35">
      <c r="A644" s="70" t="e" cm="1">
        <f t="array" ref="A644">(IF($K$3='بيان ع'!D638,ROW('بيان ع'!638:638)-1,yyyyy))</f>
        <v>#NAME?</v>
      </c>
      <c r="B644" s="71" t="str">
        <f t="shared" si="13"/>
        <v/>
      </c>
    </row>
    <row r="645" spans="1:2" ht="22.8" thickBot="1" x14ac:dyDescent="0.35">
      <c r="A645" s="70" t="e" cm="1">
        <f t="array" ref="A645">(IF($K$3='بيان ع'!D639,ROW('بيان ع'!639:639)-1,yyyyy))</f>
        <v>#NAME?</v>
      </c>
      <c r="B645" s="71" t="str">
        <f t="shared" si="13"/>
        <v/>
      </c>
    </row>
    <row r="646" spans="1:2" ht="22.8" thickBot="1" x14ac:dyDescent="0.35">
      <c r="A646" s="70" t="e" cm="1">
        <f t="array" ref="A646">(IF($K$3='بيان ع'!D640,ROW('بيان ع'!640:640)-1,yyyyy))</f>
        <v>#NAME?</v>
      </c>
      <c r="B646" s="71" t="str">
        <f t="shared" si="13"/>
        <v/>
      </c>
    </row>
    <row r="647" spans="1:2" ht="22.8" thickBot="1" x14ac:dyDescent="0.35">
      <c r="A647" s="70" t="e" cm="1">
        <f t="array" ref="A647">(IF($K$3='بيان ع'!D641,ROW('بيان ع'!641:641)-1,yyyyy))</f>
        <v>#NAME?</v>
      </c>
      <c r="B647" s="71" t="str">
        <f t="shared" si="13"/>
        <v/>
      </c>
    </row>
    <row r="648" spans="1:2" ht="22.8" thickBot="1" x14ac:dyDescent="0.35">
      <c r="A648" s="70" t="e" cm="1">
        <f t="array" ref="A648">(IF($K$3='بيان ع'!D642,ROW('بيان ع'!642:642)-1,yyyyy))</f>
        <v>#NAME?</v>
      </c>
      <c r="B648" s="71" t="str">
        <f t="shared" si="13"/>
        <v/>
      </c>
    </row>
    <row r="649" spans="1:2" ht="22.8" thickBot="1" x14ac:dyDescent="0.35">
      <c r="A649" s="70" t="e" cm="1">
        <f t="array" ref="A649">(IF($K$3='بيان ع'!D643,ROW('بيان ع'!643:643)-1,yyyyy))</f>
        <v>#NAME?</v>
      </c>
      <c r="B649" s="71" t="str">
        <f t="shared" ref="B649:B712" si="14">IFERROR(_xlfn.AGGREGATE(15,6,$A$8:$A$1010,ROW(A642)),"")</f>
        <v/>
      </c>
    </row>
    <row r="650" spans="1:2" ht="22.8" thickBot="1" x14ac:dyDescent="0.35">
      <c r="A650" s="70" t="e" cm="1">
        <f t="array" ref="A650">(IF($K$3='بيان ع'!D644,ROW('بيان ع'!644:644)-1,yyyyy))</f>
        <v>#NAME?</v>
      </c>
      <c r="B650" s="71" t="str">
        <f t="shared" si="14"/>
        <v/>
      </c>
    </row>
    <row r="651" spans="1:2" ht="22.8" thickBot="1" x14ac:dyDescent="0.35">
      <c r="A651" s="70" t="e" cm="1">
        <f t="array" ref="A651">(IF($K$3='بيان ع'!D645,ROW('بيان ع'!645:645)-1,yyyyy))</f>
        <v>#NAME?</v>
      </c>
      <c r="B651" s="71" t="str">
        <f t="shared" si="14"/>
        <v/>
      </c>
    </row>
    <row r="652" spans="1:2" ht="22.8" thickBot="1" x14ac:dyDescent="0.35">
      <c r="A652" s="70" t="e" cm="1">
        <f t="array" ref="A652">(IF($K$3='بيان ع'!D646,ROW('بيان ع'!646:646)-1,yyyyy))</f>
        <v>#NAME?</v>
      </c>
      <c r="B652" s="71" t="str">
        <f t="shared" si="14"/>
        <v/>
      </c>
    </row>
    <row r="653" spans="1:2" ht="22.8" thickBot="1" x14ac:dyDescent="0.35">
      <c r="A653" s="70" t="e" cm="1">
        <f t="array" ref="A653">(IF($K$3='بيان ع'!D647,ROW('بيان ع'!647:647)-1,yyyyy))</f>
        <v>#NAME?</v>
      </c>
      <c r="B653" s="71" t="str">
        <f t="shared" si="14"/>
        <v/>
      </c>
    </row>
    <row r="654" spans="1:2" ht="22.8" thickBot="1" x14ac:dyDescent="0.35">
      <c r="A654" s="70" t="e" cm="1">
        <f t="array" ref="A654">(IF($K$3='بيان ع'!D648,ROW('بيان ع'!648:648)-1,yyyyy))</f>
        <v>#NAME?</v>
      </c>
      <c r="B654" s="71" t="str">
        <f t="shared" si="14"/>
        <v/>
      </c>
    </row>
    <row r="655" spans="1:2" ht="22.8" thickBot="1" x14ac:dyDescent="0.35">
      <c r="A655" s="70" t="e" cm="1">
        <f t="array" ref="A655">(IF($K$3='بيان ع'!D649,ROW('بيان ع'!649:649)-1,yyyyy))</f>
        <v>#NAME?</v>
      </c>
      <c r="B655" s="71" t="str">
        <f t="shared" si="14"/>
        <v/>
      </c>
    </row>
    <row r="656" spans="1:2" ht="22.8" thickBot="1" x14ac:dyDescent="0.35">
      <c r="A656" s="70" t="e" cm="1">
        <f t="array" ref="A656">(IF($K$3='بيان ع'!D650,ROW('بيان ع'!650:650)-1,yyyyy))</f>
        <v>#NAME?</v>
      </c>
      <c r="B656" s="71" t="str">
        <f t="shared" si="14"/>
        <v/>
      </c>
    </row>
    <row r="657" spans="1:2" ht="22.8" thickBot="1" x14ac:dyDescent="0.35">
      <c r="A657" s="70" t="e" cm="1">
        <f t="array" ref="A657">(IF($K$3='بيان ع'!D651,ROW('بيان ع'!651:651)-1,yyyyy))</f>
        <v>#NAME?</v>
      </c>
      <c r="B657" s="71" t="str">
        <f t="shared" si="14"/>
        <v/>
      </c>
    </row>
    <row r="658" spans="1:2" ht="22.8" thickBot="1" x14ac:dyDescent="0.35">
      <c r="A658" s="70" t="e" cm="1">
        <f t="array" ref="A658">(IF($K$3='بيان ع'!D652,ROW('بيان ع'!652:652)-1,yyyyy))</f>
        <v>#NAME?</v>
      </c>
      <c r="B658" s="71" t="str">
        <f t="shared" si="14"/>
        <v/>
      </c>
    </row>
    <row r="659" spans="1:2" ht="22.8" thickBot="1" x14ac:dyDescent="0.35">
      <c r="A659" s="70" t="e" cm="1">
        <f t="array" ref="A659">(IF($K$3='بيان ع'!D653,ROW('بيان ع'!653:653)-1,yyyyy))</f>
        <v>#NAME?</v>
      </c>
      <c r="B659" s="71" t="str">
        <f t="shared" si="14"/>
        <v/>
      </c>
    </row>
    <row r="660" spans="1:2" ht="22.8" thickBot="1" x14ac:dyDescent="0.35">
      <c r="A660" s="70" t="e" cm="1">
        <f t="array" ref="A660">(IF($K$3='بيان ع'!D654,ROW('بيان ع'!654:654)-1,yyyyy))</f>
        <v>#NAME?</v>
      </c>
      <c r="B660" s="71" t="str">
        <f t="shared" si="14"/>
        <v/>
      </c>
    </row>
    <row r="661" spans="1:2" ht="22.8" thickBot="1" x14ac:dyDescent="0.35">
      <c r="A661" s="70" t="e" cm="1">
        <f t="array" ref="A661">(IF($K$3='بيان ع'!D655,ROW('بيان ع'!655:655)-1,yyyyy))</f>
        <v>#NAME?</v>
      </c>
      <c r="B661" s="71" t="str">
        <f t="shared" si="14"/>
        <v/>
      </c>
    </row>
    <row r="662" spans="1:2" ht="22.8" thickBot="1" x14ac:dyDescent="0.35">
      <c r="A662" s="70" t="e" cm="1">
        <f t="array" ref="A662">(IF($K$3='بيان ع'!D656,ROW('بيان ع'!656:656)-1,yyyyy))</f>
        <v>#NAME?</v>
      </c>
      <c r="B662" s="71" t="str">
        <f t="shared" si="14"/>
        <v/>
      </c>
    </row>
    <row r="663" spans="1:2" ht="22.8" thickBot="1" x14ac:dyDescent="0.35">
      <c r="A663" s="70" t="e" cm="1">
        <f t="array" ref="A663">(IF($K$3='بيان ع'!D657,ROW('بيان ع'!657:657)-1,yyyyy))</f>
        <v>#NAME?</v>
      </c>
      <c r="B663" s="71" t="str">
        <f t="shared" si="14"/>
        <v/>
      </c>
    </row>
    <row r="664" spans="1:2" ht="22.8" thickBot="1" x14ac:dyDescent="0.35">
      <c r="A664" s="70" t="e" cm="1">
        <f t="array" ref="A664">(IF($K$3='بيان ع'!D658,ROW('بيان ع'!658:658)-1,yyyyy))</f>
        <v>#NAME?</v>
      </c>
      <c r="B664" s="71" t="str">
        <f t="shared" si="14"/>
        <v/>
      </c>
    </row>
    <row r="665" spans="1:2" ht="22.8" thickBot="1" x14ac:dyDescent="0.35">
      <c r="A665" s="70" t="e" cm="1">
        <f t="array" ref="A665">(IF($K$3='بيان ع'!D659,ROW('بيان ع'!659:659)-1,yyyyy))</f>
        <v>#NAME?</v>
      </c>
      <c r="B665" s="71" t="str">
        <f t="shared" si="14"/>
        <v/>
      </c>
    </row>
    <row r="666" spans="1:2" ht="22.8" thickBot="1" x14ac:dyDescent="0.35">
      <c r="A666" s="70" t="e" cm="1">
        <f t="array" ref="A666">(IF($K$3='بيان ع'!D660,ROW('بيان ع'!660:660)-1,yyyyy))</f>
        <v>#NAME?</v>
      </c>
      <c r="B666" s="71" t="str">
        <f t="shared" si="14"/>
        <v/>
      </c>
    </row>
    <row r="667" spans="1:2" ht="22.8" thickBot="1" x14ac:dyDescent="0.35">
      <c r="A667" s="70" t="e" cm="1">
        <f t="array" ref="A667">(IF($K$3='بيان ع'!D661,ROW('بيان ع'!661:661)-1,yyyyy))</f>
        <v>#NAME?</v>
      </c>
      <c r="B667" s="71" t="str">
        <f t="shared" si="14"/>
        <v/>
      </c>
    </row>
    <row r="668" spans="1:2" ht="22.8" thickBot="1" x14ac:dyDescent="0.35">
      <c r="A668" s="70" t="e" cm="1">
        <f t="array" ref="A668">(IF($K$3='بيان ع'!D662,ROW('بيان ع'!662:662)-1,yyyyy))</f>
        <v>#NAME?</v>
      </c>
      <c r="B668" s="71" t="str">
        <f t="shared" si="14"/>
        <v/>
      </c>
    </row>
    <row r="669" spans="1:2" ht="22.8" thickBot="1" x14ac:dyDescent="0.35">
      <c r="A669" s="70" t="e" cm="1">
        <f t="array" ref="A669">(IF($K$3='بيان ع'!D663,ROW('بيان ع'!663:663)-1,yyyyy))</f>
        <v>#NAME?</v>
      </c>
      <c r="B669" s="71" t="str">
        <f t="shared" si="14"/>
        <v/>
      </c>
    </row>
    <row r="670" spans="1:2" ht="22.8" thickBot="1" x14ac:dyDescent="0.35">
      <c r="A670" s="70" t="e" cm="1">
        <f t="array" ref="A670">(IF($K$3='بيان ع'!D664,ROW('بيان ع'!664:664)-1,yyyyy))</f>
        <v>#NAME?</v>
      </c>
      <c r="B670" s="71" t="str">
        <f t="shared" si="14"/>
        <v/>
      </c>
    </row>
    <row r="671" spans="1:2" ht="22.8" thickBot="1" x14ac:dyDescent="0.35">
      <c r="A671" s="70" t="e" cm="1">
        <f t="array" ref="A671">(IF($K$3='بيان ع'!D665,ROW('بيان ع'!665:665)-1,yyyyy))</f>
        <v>#NAME?</v>
      </c>
      <c r="B671" s="71" t="str">
        <f t="shared" si="14"/>
        <v/>
      </c>
    </row>
    <row r="672" spans="1:2" ht="22.8" thickBot="1" x14ac:dyDescent="0.35">
      <c r="A672" s="70" t="e" cm="1">
        <f t="array" ref="A672">(IF($K$3='بيان ع'!D666,ROW('بيان ع'!666:666)-1,yyyyy))</f>
        <v>#NAME?</v>
      </c>
      <c r="B672" s="71" t="str">
        <f t="shared" si="14"/>
        <v/>
      </c>
    </row>
    <row r="673" spans="1:2" ht="22.8" thickBot="1" x14ac:dyDescent="0.35">
      <c r="A673" s="70" t="e" cm="1">
        <f t="array" ref="A673">(IF($K$3='بيان ع'!D667,ROW('بيان ع'!667:667)-1,yyyyy))</f>
        <v>#NAME?</v>
      </c>
      <c r="B673" s="71" t="str">
        <f t="shared" si="14"/>
        <v/>
      </c>
    </row>
    <row r="674" spans="1:2" ht="22.8" thickBot="1" x14ac:dyDescent="0.35">
      <c r="A674" s="70" t="e" cm="1">
        <f t="array" ref="A674">(IF($K$3='بيان ع'!D668,ROW('بيان ع'!668:668)-1,yyyyy))</f>
        <v>#NAME?</v>
      </c>
      <c r="B674" s="71" t="str">
        <f t="shared" si="14"/>
        <v/>
      </c>
    </row>
    <row r="675" spans="1:2" ht="22.8" thickBot="1" x14ac:dyDescent="0.35">
      <c r="A675" s="70" t="e" cm="1">
        <f t="array" ref="A675">(IF($K$3='بيان ع'!D669,ROW('بيان ع'!669:669)-1,yyyyy))</f>
        <v>#NAME?</v>
      </c>
      <c r="B675" s="71" t="str">
        <f t="shared" si="14"/>
        <v/>
      </c>
    </row>
    <row r="676" spans="1:2" ht="22.8" thickBot="1" x14ac:dyDescent="0.35">
      <c r="A676" s="70" t="e" cm="1">
        <f t="array" ref="A676">(IF($K$3='بيان ع'!D670,ROW('بيان ع'!670:670)-1,yyyyy))</f>
        <v>#NAME?</v>
      </c>
      <c r="B676" s="71" t="str">
        <f t="shared" si="14"/>
        <v/>
      </c>
    </row>
    <row r="677" spans="1:2" ht="22.8" thickBot="1" x14ac:dyDescent="0.35">
      <c r="A677" s="70" t="e" cm="1">
        <f t="array" ref="A677">(IF($K$3='بيان ع'!D671,ROW('بيان ع'!671:671)-1,yyyyy))</f>
        <v>#NAME?</v>
      </c>
      <c r="B677" s="71" t="str">
        <f t="shared" si="14"/>
        <v/>
      </c>
    </row>
    <row r="678" spans="1:2" ht="22.8" thickBot="1" x14ac:dyDescent="0.35">
      <c r="A678" s="70" t="e" cm="1">
        <f t="array" ref="A678">(IF($K$3='بيان ع'!D672,ROW('بيان ع'!672:672)-1,yyyyy))</f>
        <v>#NAME?</v>
      </c>
      <c r="B678" s="71" t="str">
        <f t="shared" si="14"/>
        <v/>
      </c>
    </row>
    <row r="679" spans="1:2" ht="22.8" thickBot="1" x14ac:dyDescent="0.35">
      <c r="A679" s="70" t="e" cm="1">
        <f t="array" ref="A679">(IF($K$3='بيان ع'!D673,ROW('بيان ع'!673:673)-1,yyyyy))</f>
        <v>#NAME?</v>
      </c>
      <c r="B679" s="71" t="str">
        <f t="shared" si="14"/>
        <v/>
      </c>
    </row>
    <row r="680" spans="1:2" ht="22.8" thickBot="1" x14ac:dyDescent="0.35">
      <c r="A680" s="70" t="e" cm="1">
        <f t="array" ref="A680">(IF($K$3='بيان ع'!D674,ROW('بيان ع'!674:674)-1,yyyyy))</f>
        <v>#NAME?</v>
      </c>
      <c r="B680" s="71" t="str">
        <f t="shared" si="14"/>
        <v/>
      </c>
    </row>
    <row r="681" spans="1:2" ht="22.8" thickBot="1" x14ac:dyDescent="0.35">
      <c r="A681" s="70" t="e" cm="1">
        <f t="array" ref="A681">(IF($K$3='بيان ع'!D675,ROW('بيان ع'!675:675)-1,yyyyy))</f>
        <v>#NAME?</v>
      </c>
      <c r="B681" s="71" t="str">
        <f t="shared" si="14"/>
        <v/>
      </c>
    </row>
    <row r="682" spans="1:2" ht="22.8" thickBot="1" x14ac:dyDescent="0.35">
      <c r="A682" s="70" t="e" cm="1">
        <f t="array" ref="A682">(IF($K$3='بيان ع'!D676,ROW('بيان ع'!676:676)-1,yyyyy))</f>
        <v>#NAME?</v>
      </c>
      <c r="B682" s="71" t="str">
        <f t="shared" si="14"/>
        <v/>
      </c>
    </row>
    <row r="683" spans="1:2" ht="22.8" thickBot="1" x14ac:dyDescent="0.35">
      <c r="A683" s="70" t="e" cm="1">
        <f t="array" ref="A683">(IF($K$3='بيان ع'!D677,ROW('بيان ع'!677:677)-1,yyyyy))</f>
        <v>#NAME?</v>
      </c>
      <c r="B683" s="71" t="str">
        <f t="shared" si="14"/>
        <v/>
      </c>
    </row>
    <row r="684" spans="1:2" ht="22.8" thickBot="1" x14ac:dyDescent="0.35">
      <c r="A684" s="70" t="e" cm="1">
        <f t="array" ref="A684">(IF($K$3='بيان ع'!D678,ROW('بيان ع'!678:678)-1,yyyyy))</f>
        <v>#NAME?</v>
      </c>
      <c r="B684" s="71" t="str">
        <f t="shared" si="14"/>
        <v/>
      </c>
    </row>
    <row r="685" spans="1:2" ht="22.8" thickBot="1" x14ac:dyDescent="0.35">
      <c r="A685" s="70" t="e" cm="1">
        <f t="array" ref="A685">(IF($K$3='بيان ع'!D679,ROW('بيان ع'!679:679)-1,yyyyy))</f>
        <v>#NAME?</v>
      </c>
      <c r="B685" s="71" t="str">
        <f t="shared" si="14"/>
        <v/>
      </c>
    </row>
    <row r="686" spans="1:2" ht="22.8" thickBot="1" x14ac:dyDescent="0.35">
      <c r="A686" s="70" t="e" cm="1">
        <f t="array" ref="A686">(IF($K$3='بيان ع'!D680,ROW('بيان ع'!680:680)-1,yyyyy))</f>
        <v>#NAME?</v>
      </c>
      <c r="B686" s="71" t="str">
        <f t="shared" si="14"/>
        <v/>
      </c>
    </row>
    <row r="687" spans="1:2" ht="22.8" thickBot="1" x14ac:dyDescent="0.35">
      <c r="A687" s="70" t="e" cm="1">
        <f t="array" ref="A687">(IF($K$3='بيان ع'!D681,ROW('بيان ع'!681:681)-1,yyyyy))</f>
        <v>#NAME?</v>
      </c>
      <c r="B687" s="71" t="str">
        <f t="shared" si="14"/>
        <v/>
      </c>
    </row>
    <row r="688" spans="1:2" ht="22.8" thickBot="1" x14ac:dyDescent="0.35">
      <c r="A688" s="70" t="e" cm="1">
        <f t="array" ref="A688">(IF($K$3='بيان ع'!D682,ROW('بيان ع'!682:682)-1,yyyyy))</f>
        <v>#NAME?</v>
      </c>
      <c r="B688" s="71" t="str">
        <f t="shared" si="14"/>
        <v/>
      </c>
    </row>
    <row r="689" spans="1:2" ht="22.8" thickBot="1" x14ac:dyDescent="0.35">
      <c r="A689" s="70" t="e" cm="1">
        <f t="array" ref="A689">(IF($K$3='بيان ع'!D683,ROW('بيان ع'!683:683)-1,yyyyy))</f>
        <v>#NAME?</v>
      </c>
      <c r="B689" s="71" t="str">
        <f t="shared" si="14"/>
        <v/>
      </c>
    </row>
    <row r="690" spans="1:2" ht="22.8" thickBot="1" x14ac:dyDescent="0.35">
      <c r="A690" s="70" t="e" cm="1">
        <f t="array" ref="A690">(IF($K$3='بيان ع'!D684,ROW('بيان ع'!684:684)-1,yyyyy))</f>
        <v>#NAME?</v>
      </c>
      <c r="B690" s="71" t="str">
        <f t="shared" si="14"/>
        <v/>
      </c>
    </row>
    <row r="691" spans="1:2" ht="22.8" thickBot="1" x14ac:dyDescent="0.35">
      <c r="A691" s="70" t="e" cm="1">
        <f t="array" ref="A691">(IF($K$3='بيان ع'!D685,ROW('بيان ع'!685:685)-1,yyyyy))</f>
        <v>#NAME?</v>
      </c>
      <c r="B691" s="71" t="str">
        <f t="shared" si="14"/>
        <v/>
      </c>
    </row>
    <row r="692" spans="1:2" ht="22.8" thickBot="1" x14ac:dyDescent="0.35">
      <c r="A692" s="70" t="e" cm="1">
        <f t="array" ref="A692">(IF($K$3='بيان ع'!D686,ROW('بيان ع'!686:686)-1,yyyyy))</f>
        <v>#NAME?</v>
      </c>
      <c r="B692" s="71" t="str">
        <f t="shared" si="14"/>
        <v/>
      </c>
    </row>
    <row r="693" spans="1:2" ht="22.8" thickBot="1" x14ac:dyDescent="0.35">
      <c r="A693" s="70" t="e" cm="1">
        <f t="array" ref="A693">(IF($K$3='بيان ع'!D687,ROW('بيان ع'!687:687)-1,yyyyy))</f>
        <v>#NAME?</v>
      </c>
      <c r="B693" s="71" t="str">
        <f t="shared" si="14"/>
        <v/>
      </c>
    </row>
    <row r="694" spans="1:2" ht="22.8" thickBot="1" x14ac:dyDescent="0.35">
      <c r="A694" s="70" t="e" cm="1">
        <f t="array" ref="A694">(IF($K$3='بيان ع'!D688,ROW('بيان ع'!688:688)-1,yyyyy))</f>
        <v>#NAME?</v>
      </c>
      <c r="B694" s="71" t="str">
        <f t="shared" si="14"/>
        <v/>
      </c>
    </row>
    <row r="695" spans="1:2" ht="22.8" thickBot="1" x14ac:dyDescent="0.35">
      <c r="A695" s="70" t="e" cm="1">
        <f t="array" ref="A695">(IF($K$3='بيان ع'!D689,ROW('بيان ع'!689:689)-1,yyyyy))</f>
        <v>#NAME?</v>
      </c>
      <c r="B695" s="71" t="str">
        <f t="shared" si="14"/>
        <v/>
      </c>
    </row>
    <row r="696" spans="1:2" ht="22.8" thickBot="1" x14ac:dyDescent="0.35">
      <c r="A696" s="70" t="e" cm="1">
        <f t="array" ref="A696">(IF($K$3='بيان ع'!D690,ROW('بيان ع'!690:690)-1,yyyyy))</f>
        <v>#NAME?</v>
      </c>
      <c r="B696" s="71" t="str">
        <f t="shared" si="14"/>
        <v/>
      </c>
    </row>
    <row r="697" spans="1:2" ht="22.8" thickBot="1" x14ac:dyDescent="0.35">
      <c r="A697" s="70" t="e" cm="1">
        <f t="array" ref="A697">(IF($K$3='بيان ع'!D691,ROW('بيان ع'!691:691)-1,yyyyy))</f>
        <v>#NAME?</v>
      </c>
      <c r="B697" s="71" t="str">
        <f t="shared" si="14"/>
        <v/>
      </c>
    </row>
    <row r="698" spans="1:2" ht="22.8" thickBot="1" x14ac:dyDescent="0.35">
      <c r="A698" s="70" t="e" cm="1">
        <f t="array" ref="A698">(IF($K$3='بيان ع'!D692,ROW('بيان ع'!692:692)-1,yyyyy))</f>
        <v>#NAME?</v>
      </c>
      <c r="B698" s="71" t="str">
        <f t="shared" si="14"/>
        <v/>
      </c>
    </row>
    <row r="699" spans="1:2" ht="22.8" thickBot="1" x14ac:dyDescent="0.35">
      <c r="A699" s="70" t="e" cm="1">
        <f t="array" ref="A699">(IF($K$3='بيان ع'!D693,ROW('بيان ع'!693:693)-1,yyyyy))</f>
        <v>#NAME?</v>
      </c>
      <c r="B699" s="71" t="str">
        <f t="shared" si="14"/>
        <v/>
      </c>
    </row>
    <row r="700" spans="1:2" ht="22.8" thickBot="1" x14ac:dyDescent="0.35">
      <c r="A700" s="70" t="e" cm="1">
        <f t="array" ref="A700">(IF($K$3='بيان ع'!D694,ROW('بيان ع'!694:694)-1,yyyyy))</f>
        <v>#NAME?</v>
      </c>
      <c r="B700" s="71" t="str">
        <f t="shared" si="14"/>
        <v/>
      </c>
    </row>
    <row r="701" spans="1:2" ht="22.8" thickBot="1" x14ac:dyDescent="0.35">
      <c r="A701" s="70" t="e" cm="1">
        <f t="array" ref="A701">(IF($K$3='بيان ع'!D695,ROW('بيان ع'!695:695)-1,yyyyy))</f>
        <v>#NAME?</v>
      </c>
      <c r="B701" s="71" t="str">
        <f t="shared" si="14"/>
        <v/>
      </c>
    </row>
    <row r="702" spans="1:2" ht="22.8" thickBot="1" x14ac:dyDescent="0.35">
      <c r="A702" s="70" t="e" cm="1">
        <f t="array" ref="A702">(IF($K$3='بيان ع'!D696,ROW('بيان ع'!696:696)-1,yyyyy))</f>
        <v>#NAME?</v>
      </c>
      <c r="B702" s="71" t="str">
        <f t="shared" si="14"/>
        <v/>
      </c>
    </row>
    <row r="703" spans="1:2" ht="22.8" thickBot="1" x14ac:dyDescent="0.35">
      <c r="A703" s="70" t="e" cm="1">
        <f t="array" ref="A703">(IF($K$3='بيان ع'!D697,ROW('بيان ع'!697:697)-1,yyyyy))</f>
        <v>#NAME?</v>
      </c>
      <c r="B703" s="71" t="str">
        <f t="shared" si="14"/>
        <v/>
      </c>
    </row>
    <row r="704" spans="1:2" ht="22.8" thickBot="1" x14ac:dyDescent="0.35">
      <c r="A704" s="70" t="e" cm="1">
        <f t="array" ref="A704">(IF($K$3='بيان ع'!D698,ROW('بيان ع'!698:698)-1,yyyyy))</f>
        <v>#NAME?</v>
      </c>
      <c r="B704" s="71" t="str">
        <f t="shared" si="14"/>
        <v/>
      </c>
    </row>
    <row r="705" spans="1:2" ht="22.8" thickBot="1" x14ac:dyDescent="0.35">
      <c r="A705" s="70" t="e" cm="1">
        <f t="array" ref="A705">(IF($K$3='بيان ع'!D699,ROW('بيان ع'!699:699)-1,yyyyy))</f>
        <v>#NAME?</v>
      </c>
      <c r="B705" s="71" t="str">
        <f t="shared" si="14"/>
        <v/>
      </c>
    </row>
    <row r="706" spans="1:2" ht="22.8" thickBot="1" x14ac:dyDescent="0.35">
      <c r="A706" s="70" t="e" cm="1">
        <f t="array" ref="A706">(IF($K$3='بيان ع'!D700,ROW('بيان ع'!700:700)-1,yyyyy))</f>
        <v>#NAME?</v>
      </c>
      <c r="B706" s="71" t="str">
        <f t="shared" si="14"/>
        <v/>
      </c>
    </row>
    <row r="707" spans="1:2" ht="22.8" thickBot="1" x14ac:dyDescent="0.35">
      <c r="A707" s="70" t="e" cm="1">
        <f t="array" ref="A707">(IF($K$3='بيان ع'!D701,ROW('بيان ع'!701:701)-1,yyyyy))</f>
        <v>#NAME?</v>
      </c>
      <c r="B707" s="71" t="str">
        <f t="shared" si="14"/>
        <v/>
      </c>
    </row>
    <row r="708" spans="1:2" ht="22.8" thickBot="1" x14ac:dyDescent="0.35">
      <c r="A708" s="70" t="e" cm="1">
        <f t="array" ref="A708">(IF($K$3='بيان ع'!D702,ROW('بيان ع'!702:702)-1,yyyyy))</f>
        <v>#NAME?</v>
      </c>
      <c r="B708" s="71" t="str">
        <f t="shared" si="14"/>
        <v/>
      </c>
    </row>
    <row r="709" spans="1:2" ht="22.8" thickBot="1" x14ac:dyDescent="0.35">
      <c r="A709" s="70" t="e" cm="1">
        <f t="array" ref="A709">(IF($K$3='بيان ع'!D703,ROW('بيان ع'!703:703)-1,yyyyy))</f>
        <v>#NAME?</v>
      </c>
      <c r="B709" s="71" t="str">
        <f t="shared" si="14"/>
        <v/>
      </c>
    </row>
    <row r="710" spans="1:2" ht="22.8" thickBot="1" x14ac:dyDescent="0.35">
      <c r="A710" s="70" t="e" cm="1">
        <f t="array" ref="A710">(IF($K$3='بيان ع'!D704,ROW('بيان ع'!704:704)-1,yyyyy))</f>
        <v>#NAME?</v>
      </c>
      <c r="B710" s="71" t="str">
        <f t="shared" si="14"/>
        <v/>
      </c>
    </row>
    <row r="711" spans="1:2" ht="22.8" thickBot="1" x14ac:dyDescent="0.35">
      <c r="A711" s="70" t="e" cm="1">
        <f t="array" ref="A711">(IF($K$3='بيان ع'!D705,ROW('بيان ع'!705:705)-1,yyyyy))</f>
        <v>#NAME?</v>
      </c>
      <c r="B711" s="71" t="str">
        <f t="shared" si="14"/>
        <v/>
      </c>
    </row>
    <row r="712" spans="1:2" ht="22.8" thickBot="1" x14ac:dyDescent="0.35">
      <c r="A712" s="70" t="e" cm="1">
        <f t="array" ref="A712">(IF($K$3='بيان ع'!D706,ROW('بيان ع'!706:706)-1,yyyyy))</f>
        <v>#NAME?</v>
      </c>
      <c r="B712" s="71" t="str">
        <f t="shared" si="14"/>
        <v/>
      </c>
    </row>
    <row r="713" spans="1:2" ht="22.8" thickBot="1" x14ac:dyDescent="0.35">
      <c r="A713" s="70" t="e" cm="1">
        <f t="array" ref="A713">(IF($K$3='بيان ع'!D707,ROW('بيان ع'!707:707)-1,yyyyy))</f>
        <v>#NAME?</v>
      </c>
      <c r="B713" s="71" t="str">
        <f t="shared" ref="B713:B776" si="15">IFERROR(_xlfn.AGGREGATE(15,6,$A$8:$A$1010,ROW(A706)),"")</f>
        <v/>
      </c>
    </row>
    <row r="714" spans="1:2" ht="22.8" thickBot="1" x14ac:dyDescent="0.35">
      <c r="A714" s="70" t="e" cm="1">
        <f t="array" ref="A714">(IF($K$3='بيان ع'!D708,ROW('بيان ع'!708:708)-1,yyyyy))</f>
        <v>#NAME?</v>
      </c>
      <c r="B714" s="71" t="str">
        <f t="shared" si="15"/>
        <v/>
      </c>
    </row>
    <row r="715" spans="1:2" ht="22.8" thickBot="1" x14ac:dyDescent="0.35">
      <c r="A715" s="70" t="e" cm="1">
        <f t="array" ref="A715">(IF($K$3='بيان ع'!D709,ROW('بيان ع'!709:709)-1,yyyyy))</f>
        <v>#NAME?</v>
      </c>
      <c r="B715" s="71" t="str">
        <f t="shared" si="15"/>
        <v/>
      </c>
    </row>
    <row r="716" spans="1:2" ht="22.8" thickBot="1" x14ac:dyDescent="0.35">
      <c r="A716" s="70" t="e" cm="1">
        <f t="array" ref="A716">(IF($K$3='بيان ع'!D710,ROW('بيان ع'!710:710)-1,yyyyy))</f>
        <v>#NAME?</v>
      </c>
      <c r="B716" s="71" t="str">
        <f t="shared" si="15"/>
        <v/>
      </c>
    </row>
    <row r="717" spans="1:2" ht="22.8" thickBot="1" x14ac:dyDescent="0.35">
      <c r="A717" s="70" t="e" cm="1">
        <f t="array" ref="A717">(IF($K$3='بيان ع'!D711,ROW('بيان ع'!711:711)-1,yyyyy))</f>
        <v>#NAME?</v>
      </c>
      <c r="B717" s="71" t="str">
        <f t="shared" si="15"/>
        <v/>
      </c>
    </row>
    <row r="718" spans="1:2" ht="22.8" thickBot="1" x14ac:dyDescent="0.35">
      <c r="A718" s="70" t="e" cm="1">
        <f t="array" ref="A718">(IF($K$3='بيان ع'!D712,ROW('بيان ع'!712:712)-1,yyyyy))</f>
        <v>#NAME?</v>
      </c>
      <c r="B718" s="71" t="str">
        <f t="shared" si="15"/>
        <v/>
      </c>
    </row>
    <row r="719" spans="1:2" ht="22.8" thickBot="1" x14ac:dyDescent="0.35">
      <c r="A719" s="70" t="e" cm="1">
        <f t="array" ref="A719">(IF($K$3='بيان ع'!D713,ROW('بيان ع'!713:713)-1,yyyyy))</f>
        <v>#NAME?</v>
      </c>
      <c r="B719" s="71" t="str">
        <f t="shared" si="15"/>
        <v/>
      </c>
    </row>
    <row r="720" spans="1:2" ht="22.8" thickBot="1" x14ac:dyDescent="0.35">
      <c r="A720" s="70" t="e" cm="1">
        <f t="array" ref="A720">(IF($K$3='بيان ع'!D714,ROW('بيان ع'!714:714)-1,yyyyy))</f>
        <v>#NAME?</v>
      </c>
      <c r="B720" s="71" t="str">
        <f t="shared" si="15"/>
        <v/>
      </c>
    </row>
    <row r="721" spans="1:2" ht="22.8" thickBot="1" x14ac:dyDescent="0.35">
      <c r="A721" s="70" t="e" cm="1">
        <f t="array" ref="A721">(IF($K$3='بيان ع'!D715,ROW('بيان ع'!715:715)-1,yyyyy))</f>
        <v>#NAME?</v>
      </c>
      <c r="B721" s="71" t="str">
        <f t="shared" si="15"/>
        <v/>
      </c>
    </row>
    <row r="722" spans="1:2" ht="22.8" thickBot="1" x14ac:dyDescent="0.35">
      <c r="A722" s="70" t="e" cm="1">
        <f t="array" ref="A722">(IF($K$3='بيان ع'!D716,ROW('بيان ع'!716:716)-1,yyyyy))</f>
        <v>#NAME?</v>
      </c>
      <c r="B722" s="71" t="str">
        <f t="shared" si="15"/>
        <v/>
      </c>
    </row>
    <row r="723" spans="1:2" ht="22.8" thickBot="1" x14ac:dyDescent="0.35">
      <c r="A723" s="70" t="e" cm="1">
        <f t="array" ref="A723">(IF($K$3='بيان ع'!D717,ROW('بيان ع'!717:717)-1,yyyyy))</f>
        <v>#NAME?</v>
      </c>
      <c r="B723" s="71" t="str">
        <f t="shared" si="15"/>
        <v/>
      </c>
    </row>
    <row r="724" spans="1:2" ht="22.8" thickBot="1" x14ac:dyDescent="0.35">
      <c r="A724" s="70" t="e" cm="1">
        <f t="array" ref="A724">(IF($K$3='بيان ع'!D718,ROW('بيان ع'!718:718)-1,yyyyy))</f>
        <v>#NAME?</v>
      </c>
      <c r="B724" s="71" t="str">
        <f t="shared" si="15"/>
        <v/>
      </c>
    </row>
    <row r="725" spans="1:2" ht="22.8" thickBot="1" x14ac:dyDescent="0.35">
      <c r="A725" s="70" t="e" cm="1">
        <f t="array" ref="A725">(IF($K$3='بيان ع'!D719,ROW('بيان ع'!719:719)-1,yyyyy))</f>
        <v>#NAME?</v>
      </c>
      <c r="B725" s="71" t="str">
        <f t="shared" si="15"/>
        <v/>
      </c>
    </row>
    <row r="726" spans="1:2" ht="22.8" thickBot="1" x14ac:dyDescent="0.35">
      <c r="A726" s="70" t="e" cm="1">
        <f t="array" ref="A726">(IF($K$3='بيان ع'!D720,ROW('بيان ع'!720:720)-1,yyyyy))</f>
        <v>#NAME?</v>
      </c>
      <c r="B726" s="71" t="str">
        <f t="shared" si="15"/>
        <v/>
      </c>
    </row>
    <row r="727" spans="1:2" ht="22.8" thickBot="1" x14ac:dyDescent="0.35">
      <c r="A727" s="70" t="e" cm="1">
        <f t="array" ref="A727">(IF($K$3='بيان ع'!D721,ROW('بيان ع'!721:721)-1,yyyyy))</f>
        <v>#NAME?</v>
      </c>
      <c r="B727" s="71" t="str">
        <f t="shared" si="15"/>
        <v/>
      </c>
    </row>
    <row r="728" spans="1:2" ht="22.8" thickBot="1" x14ac:dyDescent="0.35">
      <c r="A728" s="70" t="e" cm="1">
        <f t="array" ref="A728">(IF($K$3='بيان ع'!D722,ROW('بيان ع'!722:722)-1,yyyyy))</f>
        <v>#NAME?</v>
      </c>
      <c r="B728" s="71" t="str">
        <f t="shared" si="15"/>
        <v/>
      </c>
    </row>
    <row r="729" spans="1:2" ht="22.8" thickBot="1" x14ac:dyDescent="0.35">
      <c r="A729" s="70" t="e" cm="1">
        <f t="array" ref="A729">(IF($K$3='بيان ع'!D723,ROW('بيان ع'!723:723)-1,yyyyy))</f>
        <v>#NAME?</v>
      </c>
      <c r="B729" s="71" t="str">
        <f t="shared" si="15"/>
        <v/>
      </c>
    </row>
    <row r="730" spans="1:2" ht="22.8" thickBot="1" x14ac:dyDescent="0.35">
      <c r="A730" s="70" t="e" cm="1">
        <f t="array" ref="A730">(IF($K$3='بيان ع'!D724,ROW('بيان ع'!724:724)-1,yyyyy))</f>
        <v>#NAME?</v>
      </c>
      <c r="B730" s="71" t="str">
        <f t="shared" si="15"/>
        <v/>
      </c>
    </row>
    <row r="731" spans="1:2" ht="22.8" thickBot="1" x14ac:dyDescent="0.35">
      <c r="A731" s="70" t="e" cm="1">
        <f t="array" ref="A731">(IF($K$3='بيان ع'!D725,ROW('بيان ع'!725:725)-1,yyyyy))</f>
        <v>#NAME?</v>
      </c>
      <c r="B731" s="71" t="str">
        <f t="shared" si="15"/>
        <v/>
      </c>
    </row>
    <row r="732" spans="1:2" ht="22.8" thickBot="1" x14ac:dyDescent="0.35">
      <c r="A732" s="70" t="e" cm="1">
        <f t="array" ref="A732">(IF($K$3='بيان ع'!D726,ROW('بيان ع'!726:726)-1,yyyyy))</f>
        <v>#NAME?</v>
      </c>
      <c r="B732" s="71" t="str">
        <f t="shared" si="15"/>
        <v/>
      </c>
    </row>
    <row r="733" spans="1:2" ht="22.8" thickBot="1" x14ac:dyDescent="0.35">
      <c r="A733" s="70" t="e" cm="1">
        <f t="array" ref="A733">(IF($K$3='بيان ع'!D727,ROW('بيان ع'!727:727)-1,yyyyy))</f>
        <v>#NAME?</v>
      </c>
      <c r="B733" s="71" t="str">
        <f t="shared" si="15"/>
        <v/>
      </c>
    </row>
    <row r="734" spans="1:2" ht="22.8" thickBot="1" x14ac:dyDescent="0.35">
      <c r="A734" s="70" t="e" cm="1">
        <f t="array" ref="A734">(IF($K$3='بيان ع'!D728,ROW('بيان ع'!728:728)-1,yyyyy))</f>
        <v>#NAME?</v>
      </c>
      <c r="B734" s="71" t="str">
        <f t="shared" si="15"/>
        <v/>
      </c>
    </row>
    <row r="735" spans="1:2" ht="22.8" thickBot="1" x14ac:dyDescent="0.35">
      <c r="A735" s="70" t="e" cm="1">
        <f t="array" ref="A735">(IF($K$3='بيان ع'!D729,ROW('بيان ع'!729:729)-1,yyyyy))</f>
        <v>#NAME?</v>
      </c>
      <c r="B735" s="71" t="str">
        <f t="shared" si="15"/>
        <v/>
      </c>
    </row>
    <row r="736" spans="1:2" ht="22.8" thickBot="1" x14ac:dyDescent="0.35">
      <c r="A736" s="70" t="e" cm="1">
        <f t="array" ref="A736">(IF($K$3='بيان ع'!D730,ROW('بيان ع'!730:730)-1,yyyyy))</f>
        <v>#NAME?</v>
      </c>
      <c r="B736" s="71" t="str">
        <f t="shared" si="15"/>
        <v/>
      </c>
    </row>
    <row r="737" spans="1:2" ht="22.8" thickBot="1" x14ac:dyDescent="0.35">
      <c r="A737" s="70" t="e" cm="1">
        <f t="array" ref="A737">(IF($K$3='بيان ع'!D731,ROW('بيان ع'!731:731)-1,yyyyy))</f>
        <v>#NAME?</v>
      </c>
      <c r="B737" s="71" t="str">
        <f t="shared" si="15"/>
        <v/>
      </c>
    </row>
    <row r="738" spans="1:2" ht="22.8" thickBot="1" x14ac:dyDescent="0.35">
      <c r="A738" s="70" t="e" cm="1">
        <f t="array" ref="A738">(IF($K$3='بيان ع'!D732,ROW('بيان ع'!732:732)-1,yyyyy))</f>
        <v>#NAME?</v>
      </c>
      <c r="B738" s="71" t="str">
        <f t="shared" si="15"/>
        <v/>
      </c>
    </row>
    <row r="739" spans="1:2" ht="22.8" thickBot="1" x14ac:dyDescent="0.35">
      <c r="A739" s="70" t="e" cm="1">
        <f t="array" ref="A739">(IF($K$3='بيان ع'!D733,ROW('بيان ع'!733:733)-1,yyyyy))</f>
        <v>#NAME?</v>
      </c>
      <c r="B739" s="71" t="str">
        <f t="shared" si="15"/>
        <v/>
      </c>
    </row>
    <row r="740" spans="1:2" ht="22.8" thickBot="1" x14ac:dyDescent="0.35">
      <c r="A740" s="70" t="e" cm="1">
        <f t="array" ref="A740">(IF($K$3='بيان ع'!D734,ROW('بيان ع'!734:734)-1,yyyyy))</f>
        <v>#NAME?</v>
      </c>
      <c r="B740" s="71" t="str">
        <f t="shared" si="15"/>
        <v/>
      </c>
    </row>
    <row r="741" spans="1:2" ht="22.8" thickBot="1" x14ac:dyDescent="0.35">
      <c r="A741" s="70" t="e" cm="1">
        <f t="array" ref="A741">(IF($K$3='بيان ع'!D735,ROW('بيان ع'!735:735)-1,yyyyy))</f>
        <v>#NAME?</v>
      </c>
      <c r="B741" s="71" t="str">
        <f t="shared" si="15"/>
        <v/>
      </c>
    </row>
    <row r="742" spans="1:2" ht="22.8" thickBot="1" x14ac:dyDescent="0.35">
      <c r="A742" s="70" t="e" cm="1">
        <f t="array" ref="A742">(IF($K$3='بيان ع'!D736,ROW('بيان ع'!736:736)-1,yyyyy))</f>
        <v>#NAME?</v>
      </c>
      <c r="B742" s="71" t="str">
        <f t="shared" si="15"/>
        <v/>
      </c>
    </row>
    <row r="743" spans="1:2" ht="22.8" thickBot="1" x14ac:dyDescent="0.35">
      <c r="A743" s="70" t="e" cm="1">
        <f t="array" ref="A743">(IF($K$3='بيان ع'!D737,ROW('بيان ع'!737:737)-1,yyyyy))</f>
        <v>#NAME?</v>
      </c>
      <c r="B743" s="71" t="str">
        <f t="shared" si="15"/>
        <v/>
      </c>
    </row>
    <row r="744" spans="1:2" ht="22.8" thickBot="1" x14ac:dyDescent="0.35">
      <c r="A744" s="70" t="e" cm="1">
        <f t="array" ref="A744">(IF($K$3='بيان ع'!D738,ROW('بيان ع'!738:738)-1,yyyyy))</f>
        <v>#NAME?</v>
      </c>
      <c r="B744" s="71" t="str">
        <f t="shared" si="15"/>
        <v/>
      </c>
    </row>
    <row r="745" spans="1:2" ht="22.8" thickBot="1" x14ac:dyDescent="0.35">
      <c r="A745" s="70" t="e" cm="1">
        <f t="array" ref="A745">(IF($K$3='بيان ع'!D739,ROW('بيان ع'!739:739)-1,yyyyy))</f>
        <v>#NAME?</v>
      </c>
      <c r="B745" s="71" t="str">
        <f t="shared" si="15"/>
        <v/>
      </c>
    </row>
    <row r="746" spans="1:2" ht="22.8" thickBot="1" x14ac:dyDescent="0.35">
      <c r="A746" s="70" t="e" cm="1">
        <f t="array" ref="A746">(IF($K$3='بيان ع'!D740,ROW('بيان ع'!740:740)-1,yyyyy))</f>
        <v>#NAME?</v>
      </c>
      <c r="B746" s="71" t="str">
        <f t="shared" si="15"/>
        <v/>
      </c>
    </row>
    <row r="747" spans="1:2" ht="22.8" thickBot="1" x14ac:dyDescent="0.35">
      <c r="A747" s="70" t="e" cm="1">
        <f t="array" ref="A747">(IF($K$3='بيان ع'!D741,ROW('بيان ع'!741:741)-1,yyyyy))</f>
        <v>#NAME?</v>
      </c>
      <c r="B747" s="71" t="str">
        <f t="shared" si="15"/>
        <v/>
      </c>
    </row>
    <row r="748" spans="1:2" ht="22.8" thickBot="1" x14ac:dyDescent="0.35">
      <c r="A748" s="70" t="e" cm="1">
        <f t="array" ref="A748">(IF($K$3='بيان ع'!D742,ROW('بيان ع'!742:742)-1,yyyyy))</f>
        <v>#NAME?</v>
      </c>
      <c r="B748" s="71" t="str">
        <f t="shared" si="15"/>
        <v/>
      </c>
    </row>
    <row r="749" spans="1:2" ht="22.8" thickBot="1" x14ac:dyDescent="0.35">
      <c r="A749" s="70" t="e" cm="1">
        <f t="array" ref="A749">(IF($K$3='بيان ع'!D743,ROW('بيان ع'!743:743)-1,yyyyy))</f>
        <v>#NAME?</v>
      </c>
      <c r="B749" s="71" t="str">
        <f t="shared" si="15"/>
        <v/>
      </c>
    </row>
    <row r="750" spans="1:2" ht="22.8" thickBot="1" x14ac:dyDescent="0.35">
      <c r="A750" s="70" t="e" cm="1">
        <f t="array" ref="A750">(IF($K$3='بيان ع'!D744,ROW('بيان ع'!744:744)-1,yyyyy))</f>
        <v>#NAME?</v>
      </c>
      <c r="B750" s="71" t="str">
        <f t="shared" si="15"/>
        <v/>
      </c>
    </row>
    <row r="751" spans="1:2" ht="22.8" thickBot="1" x14ac:dyDescent="0.35">
      <c r="A751" s="70" t="e" cm="1">
        <f t="array" ref="A751">(IF($K$3='بيان ع'!D745,ROW('بيان ع'!745:745)-1,yyyyy))</f>
        <v>#NAME?</v>
      </c>
      <c r="B751" s="71" t="str">
        <f t="shared" si="15"/>
        <v/>
      </c>
    </row>
    <row r="752" spans="1:2" ht="22.8" thickBot="1" x14ac:dyDescent="0.35">
      <c r="A752" s="70" t="e" cm="1">
        <f t="array" ref="A752">(IF($K$3='بيان ع'!D746,ROW('بيان ع'!746:746)-1,yyyyy))</f>
        <v>#NAME?</v>
      </c>
      <c r="B752" s="71" t="str">
        <f t="shared" si="15"/>
        <v/>
      </c>
    </row>
    <row r="753" spans="1:2" ht="22.8" thickBot="1" x14ac:dyDescent="0.35">
      <c r="A753" s="70" t="e" cm="1">
        <f t="array" ref="A753">(IF($K$3='بيان ع'!D747,ROW('بيان ع'!747:747)-1,yyyyy))</f>
        <v>#NAME?</v>
      </c>
      <c r="B753" s="71" t="str">
        <f t="shared" si="15"/>
        <v/>
      </c>
    </row>
    <row r="754" spans="1:2" ht="22.8" thickBot="1" x14ac:dyDescent="0.35">
      <c r="A754" s="70" t="e" cm="1">
        <f t="array" ref="A754">(IF($K$3='بيان ع'!D748,ROW('بيان ع'!748:748)-1,yyyyy))</f>
        <v>#NAME?</v>
      </c>
      <c r="B754" s="71" t="str">
        <f t="shared" si="15"/>
        <v/>
      </c>
    </row>
    <row r="755" spans="1:2" ht="22.8" thickBot="1" x14ac:dyDescent="0.35">
      <c r="A755" s="70" t="e" cm="1">
        <f t="array" ref="A755">(IF($K$3='بيان ع'!D749,ROW('بيان ع'!749:749)-1,yyyyy))</f>
        <v>#NAME?</v>
      </c>
      <c r="B755" s="71" t="str">
        <f t="shared" si="15"/>
        <v/>
      </c>
    </row>
    <row r="756" spans="1:2" ht="22.8" thickBot="1" x14ac:dyDescent="0.35">
      <c r="A756" s="70" t="e" cm="1">
        <f t="array" ref="A756">(IF($K$3='بيان ع'!D750,ROW('بيان ع'!750:750)-1,yyyyy))</f>
        <v>#NAME?</v>
      </c>
      <c r="B756" s="71" t="str">
        <f t="shared" si="15"/>
        <v/>
      </c>
    </row>
    <row r="757" spans="1:2" ht="22.8" thickBot="1" x14ac:dyDescent="0.35">
      <c r="A757" s="70" t="e" cm="1">
        <f t="array" ref="A757">(IF($K$3='بيان ع'!D751,ROW('بيان ع'!751:751)-1,yyyyy))</f>
        <v>#NAME?</v>
      </c>
      <c r="B757" s="71" t="str">
        <f t="shared" si="15"/>
        <v/>
      </c>
    </row>
    <row r="758" spans="1:2" ht="22.8" thickBot="1" x14ac:dyDescent="0.35">
      <c r="A758" s="70" t="e" cm="1">
        <f t="array" ref="A758">(IF($K$3='بيان ع'!D752,ROW('بيان ع'!752:752)-1,yyyyy))</f>
        <v>#NAME?</v>
      </c>
      <c r="B758" s="71" t="str">
        <f t="shared" si="15"/>
        <v/>
      </c>
    </row>
    <row r="759" spans="1:2" ht="22.8" thickBot="1" x14ac:dyDescent="0.35">
      <c r="A759" s="70" t="e" cm="1">
        <f t="array" ref="A759">(IF($K$3='بيان ع'!D753,ROW('بيان ع'!753:753)-1,yyyyy))</f>
        <v>#NAME?</v>
      </c>
      <c r="B759" s="71" t="str">
        <f t="shared" si="15"/>
        <v/>
      </c>
    </row>
    <row r="760" spans="1:2" ht="22.8" thickBot="1" x14ac:dyDescent="0.35">
      <c r="A760" s="70" t="e" cm="1">
        <f t="array" ref="A760">(IF($K$3='بيان ع'!D754,ROW('بيان ع'!754:754)-1,yyyyy))</f>
        <v>#NAME?</v>
      </c>
      <c r="B760" s="71" t="str">
        <f t="shared" si="15"/>
        <v/>
      </c>
    </row>
    <row r="761" spans="1:2" ht="22.8" thickBot="1" x14ac:dyDescent="0.35">
      <c r="A761" s="70" t="e" cm="1">
        <f t="array" ref="A761">(IF($K$3='بيان ع'!D755,ROW('بيان ع'!755:755)-1,yyyyy))</f>
        <v>#NAME?</v>
      </c>
      <c r="B761" s="71" t="str">
        <f t="shared" si="15"/>
        <v/>
      </c>
    </row>
    <row r="762" spans="1:2" ht="22.8" thickBot="1" x14ac:dyDescent="0.35">
      <c r="A762" s="70" t="e" cm="1">
        <f t="array" ref="A762">(IF($K$3='بيان ع'!D756,ROW('بيان ع'!756:756)-1,yyyyy))</f>
        <v>#NAME?</v>
      </c>
      <c r="B762" s="71" t="str">
        <f t="shared" si="15"/>
        <v/>
      </c>
    </row>
    <row r="763" spans="1:2" ht="22.8" thickBot="1" x14ac:dyDescent="0.35">
      <c r="A763" s="70" t="e" cm="1">
        <f t="array" ref="A763">(IF($K$3='بيان ع'!D757,ROW('بيان ع'!757:757)-1,yyyyy))</f>
        <v>#NAME?</v>
      </c>
      <c r="B763" s="71" t="str">
        <f t="shared" si="15"/>
        <v/>
      </c>
    </row>
    <row r="764" spans="1:2" ht="22.8" thickBot="1" x14ac:dyDescent="0.35">
      <c r="A764" s="70" t="e" cm="1">
        <f t="array" ref="A764">(IF($K$3='بيان ع'!D758,ROW('بيان ع'!758:758)-1,yyyyy))</f>
        <v>#NAME?</v>
      </c>
      <c r="B764" s="71" t="str">
        <f t="shared" si="15"/>
        <v/>
      </c>
    </row>
    <row r="765" spans="1:2" ht="22.8" thickBot="1" x14ac:dyDescent="0.35">
      <c r="A765" s="70" t="e" cm="1">
        <f t="array" ref="A765">(IF($K$3='بيان ع'!D759,ROW('بيان ع'!759:759)-1,yyyyy))</f>
        <v>#NAME?</v>
      </c>
      <c r="B765" s="71" t="str">
        <f t="shared" si="15"/>
        <v/>
      </c>
    </row>
    <row r="766" spans="1:2" ht="22.8" thickBot="1" x14ac:dyDescent="0.35">
      <c r="A766" s="70" t="e" cm="1">
        <f t="array" ref="A766">(IF($K$3='بيان ع'!D760,ROW('بيان ع'!760:760)-1,yyyyy))</f>
        <v>#NAME?</v>
      </c>
      <c r="B766" s="71" t="str">
        <f t="shared" si="15"/>
        <v/>
      </c>
    </row>
    <row r="767" spans="1:2" ht="22.8" thickBot="1" x14ac:dyDescent="0.35">
      <c r="A767" s="70" t="e" cm="1">
        <f t="array" ref="A767">(IF($K$3='بيان ع'!D761,ROW('بيان ع'!761:761)-1,yyyyy))</f>
        <v>#NAME?</v>
      </c>
      <c r="B767" s="71" t="str">
        <f t="shared" si="15"/>
        <v/>
      </c>
    </row>
    <row r="768" spans="1:2" ht="22.8" thickBot="1" x14ac:dyDescent="0.35">
      <c r="A768" s="70" t="e" cm="1">
        <f t="array" ref="A768">(IF($K$3='بيان ع'!D762,ROW('بيان ع'!762:762)-1,yyyyy))</f>
        <v>#NAME?</v>
      </c>
      <c r="B768" s="71" t="str">
        <f t="shared" si="15"/>
        <v/>
      </c>
    </row>
    <row r="769" spans="1:2" ht="22.8" thickBot="1" x14ac:dyDescent="0.35">
      <c r="A769" s="70" t="e" cm="1">
        <f t="array" ref="A769">(IF($K$3='بيان ع'!D763,ROW('بيان ع'!763:763)-1,yyyyy))</f>
        <v>#NAME?</v>
      </c>
      <c r="B769" s="71" t="str">
        <f t="shared" si="15"/>
        <v/>
      </c>
    </row>
    <row r="770" spans="1:2" ht="22.8" thickBot="1" x14ac:dyDescent="0.35">
      <c r="A770" s="70" t="e" cm="1">
        <f t="array" ref="A770">(IF($K$3='بيان ع'!D764,ROW('بيان ع'!764:764)-1,yyyyy))</f>
        <v>#NAME?</v>
      </c>
      <c r="B770" s="71" t="str">
        <f t="shared" si="15"/>
        <v/>
      </c>
    </row>
    <row r="771" spans="1:2" ht="22.8" thickBot="1" x14ac:dyDescent="0.35">
      <c r="A771" s="70" t="e" cm="1">
        <f t="array" ref="A771">(IF($K$3='بيان ع'!D765,ROW('بيان ع'!765:765)-1,yyyyy))</f>
        <v>#NAME?</v>
      </c>
      <c r="B771" s="71" t="str">
        <f t="shared" si="15"/>
        <v/>
      </c>
    </row>
    <row r="772" spans="1:2" ht="22.8" thickBot="1" x14ac:dyDescent="0.35">
      <c r="A772" s="70" t="e" cm="1">
        <f t="array" ref="A772">(IF($K$3='بيان ع'!D766,ROW('بيان ع'!766:766)-1,yyyyy))</f>
        <v>#NAME?</v>
      </c>
      <c r="B772" s="71" t="str">
        <f t="shared" si="15"/>
        <v/>
      </c>
    </row>
    <row r="773" spans="1:2" ht="22.8" thickBot="1" x14ac:dyDescent="0.35">
      <c r="A773" s="70" t="e" cm="1">
        <f t="array" ref="A773">(IF($K$3='بيان ع'!D767,ROW('بيان ع'!767:767)-1,yyyyy))</f>
        <v>#NAME?</v>
      </c>
      <c r="B773" s="71" t="str">
        <f t="shared" si="15"/>
        <v/>
      </c>
    </row>
    <row r="774" spans="1:2" ht="22.8" thickBot="1" x14ac:dyDescent="0.35">
      <c r="A774" s="70" t="e" cm="1">
        <f t="array" ref="A774">(IF($K$3='بيان ع'!D768,ROW('بيان ع'!768:768)-1,yyyyy))</f>
        <v>#NAME?</v>
      </c>
      <c r="B774" s="71" t="str">
        <f t="shared" si="15"/>
        <v/>
      </c>
    </row>
    <row r="775" spans="1:2" ht="22.8" thickBot="1" x14ac:dyDescent="0.35">
      <c r="A775" s="70" t="e" cm="1">
        <f t="array" ref="A775">(IF($K$3='بيان ع'!D769,ROW('بيان ع'!769:769)-1,yyyyy))</f>
        <v>#NAME?</v>
      </c>
      <c r="B775" s="71" t="str">
        <f t="shared" si="15"/>
        <v/>
      </c>
    </row>
    <row r="776" spans="1:2" ht="22.8" thickBot="1" x14ac:dyDescent="0.35">
      <c r="A776" s="70" t="e" cm="1">
        <f t="array" ref="A776">(IF($K$3='بيان ع'!D770,ROW('بيان ع'!770:770)-1,yyyyy))</f>
        <v>#NAME?</v>
      </c>
      <c r="B776" s="71" t="str">
        <f t="shared" si="15"/>
        <v/>
      </c>
    </row>
    <row r="777" spans="1:2" ht="22.8" thickBot="1" x14ac:dyDescent="0.35">
      <c r="A777" s="70" t="e" cm="1">
        <f t="array" ref="A777">(IF($K$3='بيان ع'!D771,ROW('بيان ع'!771:771)-1,yyyyy))</f>
        <v>#NAME?</v>
      </c>
      <c r="B777" s="71" t="str">
        <f t="shared" ref="B777:B840" si="16">IFERROR(_xlfn.AGGREGATE(15,6,$A$8:$A$1010,ROW(A770)),"")</f>
        <v/>
      </c>
    </row>
    <row r="778" spans="1:2" ht="22.8" thickBot="1" x14ac:dyDescent="0.35">
      <c r="A778" s="70" t="e" cm="1">
        <f t="array" ref="A778">(IF($K$3='بيان ع'!D772,ROW('بيان ع'!772:772)-1,yyyyy))</f>
        <v>#NAME?</v>
      </c>
      <c r="B778" s="71" t="str">
        <f t="shared" si="16"/>
        <v/>
      </c>
    </row>
    <row r="779" spans="1:2" ht="22.8" thickBot="1" x14ac:dyDescent="0.35">
      <c r="A779" s="70" t="e" cm="1">
        <f t="array" ref="A779">(IF($K$3='بيان ع'!D773,ROW('بيان ع'!773:773)-1,yyyyy))</f>
        <v>#NAME?</v>
      </c>
      <c r="B779" s="71" t="str">
        <f t="shared" si="16"/>
        <v/>
      </c>
    </row>
    <row r="780" spans="1:2" ht="22.8" thickBot="1" x14ac:dyDescent="0.35">
      <c r="A780" s="70" t="e" cm="1">
        <f t="array" ref="A780">(IF($K$3='بيان ع'!D774,ROW('بيان ع'!774:774)-1,yyyyy))</f>
        <v>#NAME?</v>
      </c>
      <c r="B780" s="71" t="str">
        <f t="shared" si="16"/>
        <v/>
      </c>
    </row>
    <row r="781" spans="1:2" ht="22.8" thickBot="1" x14ac:dyDescent="0.35">
      <c r="A781" s="70" t="e" cm="1">
        <f t="array" ref="A781">(IF($K$3='بيان ع'!D775,ROW('بيان ع'!775:775)-1,yyyyy))</f>
        <v>#NAME?</v>
      </c>
      <c r="B781" s="71" t="str">
        <f t="shared" si="16"/>
        <v/>
      </c>
    </row>
    <row r="782" spans="1:2" ht="22.8" thickBot="1" x14ac:dyDescent="0.35">
      <c r="A782" s="70" t="e" cm="1">
        <f t="array" ref="A782">(IF($K$3='بيان ع'!D776,ROW('بيان ع'!776:776)-1,yyyyy))</f>
        <v>#NAME?</v>
      </c>
      <c r="B782" s="71" t="str">
        <f t="shared" si="16"/>
        <v/>
      </c>
    </row>
    <row r="783" spans="1:2" ht="22.8" thickBot="1" x14ac:dyDescent="0.35">
      <c r="A783" s="70" t="e" cm="1">
        <f t="array" ref="A783">(IF($K$3='بيان ع'!D777,ROW('بيان ع'!777:777)-1,yyyyy))</f>
        <v>#NAME?</v>
      </c>
      <c r="B783" s="71" t="str">
        <f t="shared" si="16"/>
        <v/>
      </c>
    </row>
    <row r="784" spans="1:2" ht="22.8" thickBot="1" x14ac:dyDescent="0.35">
      <c r="A784" s="70" t="e" cm="1">
        <f t="array" ref="A784">(IF($K$3='بيان ع'!D778,ROW('بيان ع'!778:778)-1,yyyyy))</f>
        <v>#NAME?</v>
      </c>
      <c r="B784" s="71" t="str">
        <f t="shared" si="16"/>
        <v/>
      </c>
    </row>
    <row r="785" spans="1:2" ht="22.8" thickBot="1" x14ac:dyDescent="0.35">
      <c r="A785" s="70" t="e" cm="1">
        <f t="array" ref="A785">(IF($K$3='بيان ع'!D779,ROW('بيان ع'!779:779)-1,yyyyy))</f>
        <v>#NAME?</v>
      </c>
      <c r="B785" s="71" t="str">
        <f t="shared" si="16"/>
        <v/>
      </c>
    </row>
    <row r="786" spans="1:2" ht="22.8" thickBot="1" x14ac:dyDescent="0.35">
      <c r="A786" s="70" t="e" cm="1">
        <f t="array" ref="A786">(IF($K$3='بيان ع'!D780,ROW('بيان ع'!780:780)-1,yyyyy))</f>
        <v>#NAME?</v>
      </c>
      <c r="B786" s="71" t="str">
        <f t="shared" si="16"/>
        <v/>
      </c>
    </row>
    <row r="787" spans="1:2" ht="22.8" thickBot="1" x14ac:dyDescent="0.35">
      <c r="A787" s="70" t="e" cm="1">
        <f t="array" ref="A787">(IF($K$3='بيان ع'!D781,ROW('بيان ع'!781:781)-1,yyyyy))</f>
        <v>#NAME?</v>
      </c>
      <c r="B787" s="71" t="str">
        <f t="shared" si="16"/>
        <v/>
      </c>
    </row>
    <row r="788" spans="1:2" ht="22.8" thickBot="1" x14ac:dyDescent="0.35">
      <c r="A788" s="70" t="e" cm="1">
        <f t="array" ref="A788">(IF($K$3='بيان ع'!D782,ROW('بيان ع'!782:782)-1,yyyyy))</f>
        <v>#NAME?</v>
      </c>
      <c r="B788" s="71" t="str">
        <f t="shared" si="16"/>
        <v/>
      </c>
    </row>
    <row r="789" spans="1:2" ht="22.8" thickBot="1" x14ac:dyDescent="0.35">
      <c r="A789" s="70" t="e" cm="1">
        <f t="array" ref="A789">(IF($K$3='بيان ع'!D783,ROW('بيان ع'!783:783)-1,yyyyy))</f>
        <v>#NAME?</v>
      </c>
      <c r="B789" s="71" t="str">
        <f t="shared" si="16"/>
        <v/>
      </c>
    </row>
    <row r="790" spans="1:2" ht="22.8" thickBot="1" x14ac:dyDescent="0.35">
      <c r="A790" s="70" t="e" cm="1">
        <f t="array" ref="A790">(IF($K$3='بيان ع'!D784,ROW('بيان ع'!784:784)-1,yyyyy))</f>
        <v>#NAME?</v>
      </c>
      <c r="B790" s="71" t="str">
        <f t="shared" si="16"/>
        <v/>
      </c>
    </row>
    <row r="791" spans="1:2" ht="22.8" thickBot="1" x14ac:dyDescent="0.35">
      <c r="A791" s="70" t="e" cm="1">
        <f t="array" ref="A791">(IF($K$3='بيان ع'!D785,ROW('بيان ع'!785:785)-1,yyyyy))</f>
        <v>#NAME?</v>
      </c>
      <c r="B791" s="71" t="str">
        <f t="shared" si="16"/>
        <v/>
      </c>
    </row>
    <row r="792" spans="1:2" ht="22.8" thickBot="1" x14ac:dyDescent="0.35">
      <c r="A792" s="70" t="e" cm="1">
        <f t="array" ref="A792">(IF($K$3='بيان ع'!D786,ROW('بيان ع'!786:786)-1,yyyyy))</f>
        <v>#NAME?</v>
      </c>
      <c r="B792" s="71" t="str">
        <f t="shared" si="16"/>
        <v/>
      </c>
    </row>
    <row r="793" spans="1:2" ht="22.8" thickBot="1" x14ac:dyDescent="0.35">
      <c r="A793" s="70" t="e" cm="1">
        <f t="array" ref="A793">(IF($K$3='بيان ع'!D787,ROW('بيان ع'!787:787)-1,yyyyy))</f>
        <v>#NAME?</v>
      </c>
      <c r="B793" s="71" t="str">
        <f t="shared" si="16"/>
        <v/>
      </c>
    </row>
    <row r="794" spans="1:2" ht="22.8" thickBot="1" x14ac:dyDescent="0.35">
      <c r="A794" s="70" t="e" cm="1">
        <f t="array" ref="A794">(IF($K$3='بيان ع'!D788,ROW('بيان ع'!788:788)-1,yyyyy))</f>
        <v>#NAME?</v>
      </c>
      <c r="B794" s="71" t="str">
        <f t="shared" si="16"/>
        <v/>
      </c>
    </row>
    <row r="795" spans="1:2" ht="22.8" thickBot="1" x14ac:dyDescent="0.35">
      <c r="A795" s="70" t="e" cm="1">
        <f t="array" ref="A795">(IF($K$3='بيان ع'!D789,ROW('بيان ع'!789:789)-1,yyyyy))</f>
        <v>#NAME?</v>
      </c>
      <c r="B795" s="71" t="str">
        <f t="shared" si="16"/>
        <v/>
      </c>
    </row>
    <row r="796" spans="1:2" ht="22.8" thickBot="1" x14ac:dyDescent="0.35">
      <c r="A796" s="70" t="e" cm="1">
        <f t="array" ref="A796">(IF($K$3='بيان ع'!D790,ROW('بيان ع'!790:790)-1,yyyyy))</f>
        <v>#NAME?</v>
      </c>
      <c r="B796" s="71" t="str">
        <f t="shared" si="16"/>
        <v/>
      </c>
    </row>
    <row r="797" spans="1:2" ht="22.8" thickBot="1" x14ac:dyDescent="0.35">
      <c r="A797" s="70" t="e" cm="1">
        <f t="array" ref="A797">(IF($K$3='بيان ع'!D791,ROW('بيان ع'!791:791)-1,yyyyy))</f>
        <v>#NAME?</v>
      </c>
      <c r="B797" s="71" t="str">
        <f t="shared" si="16"/>
        <v/>
      </c>
    </row>
    <row r="798" spans="1:2" ht="22.8" thickBot="1" x14ac:dyDescent="0.35">
      <c r="A798" s="70" t="e" cm="1">
        <f t="array" ref="A798">(IF($K$3='بيان ع'!D792,ROW('بيان ع'!792:792)-1,yyyyy))</f>
        <v>#NAME?</v>
      </c>
      <c r="B798" s="71" t="str">
        <f t="shared" si="16"/>
        <v/>
      </c>
    </row>
    <row r="799" spans="1:2" ht="22.8" thickBot="1" x14ac:dyDescent="0.35">
      <c r="A799" s="70" t="e" cm="1">
        <f t="array" ref="A799">(IF($K$3='بيان ع'!D793,ROW('بيان ع'!793:793)-1,yyyyy))</f>
        <v>#NAME?</v>
      </c>
      <c r="B799" s="71" t="str">
        <f t="shared" si="16"/>
        <v/>
      </c>
    </row>
    <row r="800" spans="1:2" ht="22.8" thickBot="1" x14ac:dyDescent="0.35">
      <c r="A800" s="70" t="e" cm="1">
        <f t="array" ref="A800">(IF($K$3='بيان ع'!D794,ROW('بيان ع'!794:794)-1,yyyyy))</f>
        <v>#NAME?</v>
      </c>
      <c r="B800" s="71" t="str">
        <f t="shared" si="16"/>
        <v/>
      </c>
    </row>
    <row r="801" spans="1:2" ht="22.8" thickBot="1" x14ac:dyDescent="0.35">
      <c r="A801" s="70" t="e" cm="1">
        <f t="array" ref="A801">(IF($K$3='بيان ع'!D795,ROW('بيان ع'!795:795)-1,yyyyy))</f>
        <v>#NAME?</v>
      </c>
      <c r="B801" s="71" t="str">
        <f t="shared" si="16"/>
        <v/>
      </c>
    </row>
    <row r="802" spans="1:2" ht="22.8" thickBot="1" x14ac:dyDescent="0.35">
      <c r="A802" s="70" t="e" cm="1">
        <f t="array" ref="A802">(IF($K$3='بيان ع'!D796,ROW('بيان ع'!796:796)-1,yyyyy))</f>
        <v>#NAME?</v>
      </c>
      <c r="B802" s="71" t="str">
        <f t="shared" si="16"/>
        <v/>
      </c>
    </row>
    <row r="803" spans="1:2" ht="22.8" thickBot="1" x14ac:dyDescent="0.35">
      <c r="A803" s="70" t="e" cm="1">
        <f t="array" ref="A803">(IF($K$3='بيان ع'!D797,ROW('بيان ع'!797:797)-1,yyyyy))</f>
        <v>#NAME?</v>
      </c>
      <c r="B803" s="71" t="str">
        <f t="shared" si="16"/>
        <v/>
      </c>
    </row>
    <row r="804" spans="1:2" ht="22.8" thickBot="1" x14ac:dyDescent="0.35">
      <c r="A804" s="70" t="e" cm="1">
        <f t="array" ref="A804">(IF($K$3='بيان ع'!D798,ROW('بيان ع'!798:798)-1,yyyyy))</f>
        <v>#NAME?</v>
      </c>
      <c r="B804" s="71" t="str">
        <f t="shared" si="16"/>
        <v/>
      </c>
    </row>
    <row r="805" spans="1:2" ht="22.8" thickBot="1" x14ac:dyDescent="0.35">
      <c r="A805" s="70" t="e" cm="1">
        <f t="array" ref="A805">(IF($K$3='بيان ع'!D799,ROW('بيان ع'!799:799)-1,yyyyy))</f>
        <v>#NAME?</v>
      </c>
      <c r="B805" s="71" t="str">
        <f t="shared" si="16"/>
        <v/>
      </c>
    </row>
    <row r="806" spans="1:2" ht="22.8" thickBot="1" x14ac:dyDescent="0.35">
      <c r="A806" s="70" t="e" cm="1">
        <f t="array" ref="A806">(IF($K$3='بيان ع'!D800,ROW('بيان ع'!800:800)-1,yyyyy))</f>
        <v>#NAME?</v>
      </c>
      <c r="B806" s="71" t="str">
        <f t="shared" si="16"/>
        <v/>
      </c>
    </row>
    <row r="807" spans="1:2" ht="22.8" thickBot="1" x14ac:dyDescent="0.35">
      <c r="A807" s="70" t="e" cm="1">
        <f t="array" ref="A807">(IF($K$3='بيان ع'!D801,ROW('بيان ع'!801:801)-1,yyyyy))</f>
        <v>#NAME?</v>
      </c>
      <c r="B807" s="71" t="str">
        <f t="shared" si="16"/>
        <v/>
      </c>
    </row>
    <row r="808" spans="1:2" ht="22.8" thickBot="1" x14ac:dyDescent="0.35">
      <c r="A808" s="70" t="e" cm="1">
        <f t="array" ref="A808">(IF($K$3='بيان ع'!D802,ROW('بيان ع'!802:802)-1,yyyyy))</f>
        <v>#NAME?</v>
      </c>
      <c r="B808" s="71" t="str">
        <f t="shared" si="16"/>
        <v/>
      </c>
    </row>
    <row r="809" spans="1:2" ht="22.8" thickBot="1" x14ac:dyDescent="0.35">
      <c r="A809" s="70" t="e" cm="1">
        <f t="array" ref="A809">(IF($K$3='بيان ع'!D803,ROW('بيان ع'!803:803)-1,yyyyy))</f>
        <v>#NAME?</v>
      </c>
      <c r="B809" s="71" t="str">
        <f t="shared" si="16"/>
        <v/>
      </c>
    </row>
    <row r="810" spans="1:2" ht="22.8" thickBot="1" x14ac:dyDescent="0.35">
      <c r="A810" s="70" t="e" cm="1">
        <f t="array" ref="A810">(IF($K$3='بيان ع'!D804,ROW('بيان ع'!804:804)-1,yyyyy))</f>
        <v>#NAME?</v>
      </c>
      <c r="B810" s="71" t="str">
        <f t="shared" si="16"/>
        <v/>
      </c>
    </row>
    <row r="811" spans="1:2" ht="22.8" thickBot="1" x14ac:dyDescent="0.35">
      <c r="A811" s="70" t="e" cm="1">
        <f t="array" ref="A811">(IF($K$3='بيان ع'!D805,ROW('بيان ع'!805:805)-1,yyyyy))</f>
        <v>#NAME?</v>
      </c>
      <c r="B811" s="71" t="str">
        <f t="shared" si="16"/>
        <v/>
      </c>
    </row>
    <row r="812" spans="1:2" ht="22.8" thickBot="1" x14ac:dyDescent="0.35">
      <c r="A812" s="70" t="e" cm="1">
        <f t="array" ref="A812">(IF($K$3='بيان ع'!D806,ROW('بيان ع'!806:806)-1,yyyyy))</f>
        <v>#NAME?</v>
      </c>
      <c r="B812" s="71" t="str">
        <f t="shared" si="16"/>
        <v/>
      </c>
    </row>
    <row r="813" spans="1:2" ht="22.8" thickBot="1" x14ac:dyDescent="0.35">
      <c r="A813" s="70" t="e" cm="1">
        <f t="array" ref="A813">(IF($K$3='بيان ع'!D807,ROW('بيان ع'!807:807)-1,yyyyy))</f>
        <v>#NAME?</v>
      </c>
      <c r="B813" s="71" t="str">
        <f t="shared" si="16"/>
        <v/>
      </c>
    </row>
    <row r="814" spans="1:2" ht="22.8" thickBot="1" x14ac:dyDescent="0.35">
      <c r="A814" s="70" t="e" cm="1">
        <f t="array" ref="A814">(IF($K$3='بيان ع'!D808,ROW('بيان ع'!808:808)-1,yyyyy))</f>
        <v>#NAME?</v>
      </c>
      <c r="B814" s="71" t="str">
        <f t="shared" si="16"/>
        <v/>
      </c>
    </row>
    <row r="815" spans="1:2" ht="22.8" thickBot="1" x14ac:dyDescent="0.35">
      <c r="A815" s="70" t="e" cm="1">
        <f t="array" ref="A815">(IF($K$3='بيان ع'!D809,ROW('بيان ع'!809:809)-1,yyyyy))</f>
        <v>#NAME?</v>
      </c>
      <c r="B815" s="71" t="str">
        <f t="shared" si="16"/>
        <v/>
      </c>
    </row>
    <row r="816" spans="1:2" ht="22.8" thickBot="1" x14ac:dyDescent="0.35">
      <c r="A816" s="70" t="e" cm="1">
        <f t="array" ref="A816">(IF($K$3='بيان ع'!D810,ROW('بيان ع'!810:810)-1,yyyyy))</f>
        <v>#NAME?</v>
      </c>
      <c r="B816" s="71" t="str">
        <f t="shared" si="16"/>
        <v/>
      </c>
    </row>
    <row r="817" spans="1:2" ht="22.8" thickBot="1" x14ac:dyDescent="0.35">
      <c r="A817" s="70" t="e" cm="1">
        <f t="array" ref="A817">(IF($K$3='بيان ع'!D811,ROW('بيان ع'!811:811)-1,yyyyy))</f>
        <v>#NAME?</v>
      </c>
      <c r="B817" s="71" t="str">
        <f t="shared" si="16"/>
        <v/>
      </c>
    </row>
    <row r="818" spans="1:2" ht="22.8" thickBot="1" x14ac:dyDescent="0.35">
      <c r="A818" s="70" t="e" cm="1">
        <f t="array" ref="A818">(IF($K$3='بيان ع'!D812,ROW('بيان ع'!812:812)-1,yyyyy))</f>
        <v>#NAME?</v>
      </c>
      <c r="B818" s="71" t="str">
        <f t="shared" si="16"/>
        <v/>
      </c>
    </row>
    <row r="819" spans="1:2" ht="22.8" thickBot="1" x14ac:dyDescent="0.35">
      <c r="A819" s="70" t="e" cm="1">
        <f t="array" ref="A819">(IF($K$3='بيان ع'!D813,ROW('بيان ع'!813:813)-1,yyyyy))</f>
        <v>#NAME?</v>
      </c>
      <c r="B819" s="71" t="str">
        <f t="shared" si="16"/>
        <v/>
      </c>
    </row>
    <row r="820" spans="1:2" ht="22.8" thickBot="1" x14ac:dyDescent="0.35">
      <c r="A820" s="70" t="e" cm="1">
        <f t="array" ref="A820">(IF($K$3='بيان ع'!D814,ROW('بيان ع'!814:814)-1,yyyyy))</f>
        <v>#NAME?</v>
      </c>
      <c r="B820" s="71" t="str">
        <f t="shared" si="16"/>
        <v/>
      </c>
    </row>
    <row r="821" spans="1:2" ht="22.8" thickBot="1" x14ac:dyDescent="0.35">
      <c r="A821" s="70" t="e" cm="1">
        <f t="array" ref="A821">(IF($K$3='بيان ع'!D815,ROW('بيان ع'!815:815)-1,yyyyy))</f>
        <v>#NAME?</v>
      </c>
      <c r="B821" s="71" t="str">
        <f t="shared" si="16"/>
        <v/>
      </c>
    </row>
    <row r="822" spans="1:2" ht="22.8" thickBot="1" x14ac:dyDescent="0.35">
      <c r="A822" s="70" t="e" cm="1">
        <f t="array" ref="A822">(IF($K$3='بيان ع'!D816,ROW('بيان ع'!816:816)-1,yyyyy))</f>
        <v>#NAME?</v>
      </c>
      <c r="B822" s="71" t="str">
        <f t="shared" si="16"/>
        <v/>
      </c>
    </row>
    <row r="823" spans="1:2" ht="22.8" thickBot="1" x14ac:dyDescent="0.35">
      <c r="A823" s="70" t="e" cm="1">
        <f t="array" ref="A823">(IF($K$3='بيان ع'!D817,ROW('بيان ع'!817:817)-1,yyyyy))</f>
        <v>#NAME?</v>
      </c>
      <c r="B823" s="71" t="str">
        <f t="shared" si="16"/>
        <v/>
      </c>
    </row>
    <row r="824" spans="1:2" ht="22.8" thickBot="1" x14ac:dyDescent="0.35">
      <c r="A824" s="70" t="e" cm="1">
        <f t="array" ref="A824">(IF($K$3='بيان ع'!D818,ROW('بيان ع'!818:818)-1,yyyyy))</f>
        <v>#NAME?</v>
      </c>
      <c r="B824" s="71" t="str">
        <f t="shared" si="16"/>
        <v/>
      </c>
    </row>
    <row r="825" spans="1:2" ht="22.8" thickBot="1" x14ac:dyDescent="0.35">
      <c r="A825" s="70" t="e" cm="1">
        <f t="array" ref="A825">(IF($K$3='بيان ع'!D819,ROW('بيان ع'!819:819)-1,yyyyy))</f>
        <v>#NAME?</v>
      </c>
      <c r="B825" s="71" t="str">
        <f t="shared" si="16"/>
        <v/>
      </c>
    </row>
    <row r="826" spans="1:2" ht="22.8" thickBot="1" x14ac:dyDescent="0.35">
      <c r="A826" s="70" t="e" cm="1">
        <f t="array" ref="A826">(IF($K$3='بيان ع'!D820,ROW('بيان ع'!820:820)-1,yyyyy))</f>
        <v>#NAME?</v>
      </c>
      <c r="B826" s="71" t="str">
        <f t="shared" si="16"/>
        <v/>
      </c>
    </row>
    <row r="827" spans="1:2" ht="22.8" thickBot="1" x14ac:dyDescent="0.35">
      <c r="A827" s="70" t="e" cm="1">
        <f t="array" ref="A827">(IF($K$3='بيان ع'!D821,ROW('بيان ع'!821:821)-1,yyyyy))</f>
        <v>#NAME?</v>
      </c>
      <c r="B827" s="71" t="str">
        <f t="shared" si="16"/>
        <v/>
      </c>
    </row>
    <row r="828" spans="1:2" ht="22.8" thickBot="1" x14ac:dyDescent="0.35">
      <c r="A828" s="70" t="e" cm="1">
        <f t="array" ref="A828">(IF($K$3='بيان ع'!D822,ROW('بيان ع'!822:822)-1,yyyyy))</f>
        <v>#NAME?</v>
      </c>
      <c r="B828" s="71" t="str">
        <f t="shared" si="16"/>
        <v/>
      </c>
    </row>
    <row r="829" spans="1:2" ht="22.8" thickBot="1" x14ac:dyDescent="0.35">
      <c r="A829" s="70" t="e" cm="1">
        <f t="array" ref="A829">(IF($K$3='بيان ع'!D823,ROW('بيان ع'!823:823)-1,yyyyy))</f>
        <v>#NAME?</v>
      </c>
      <c r="B829" s="71" t="str">
        <f t="shared" si="16"/>
        <v/>
      </c>
    </row>
    <row r="830" spans="1:2" ht="22.8" thickBot="1" x14ac:dyDescent="0.35">
      <c r="A830" s="70" t="e" cm="1">
        <f t="array" ref="A830">(IF($K$3='بيان ع'!D824,ROW('بيان ع'!824:824)-1,yyyyy))</f>
        <v>#NAME?</v>
      </c>
      <c r="B830" s="71" t="str">
        <f t="shared" si="16"/>
        <v/>
      </c>
    </row>
    <row r="831" spans="1:2" ht="22.8" thickBot="1" x14ac:dyDescent="0.35">
      <c r="A831" s="70" t="e" cm="1">
        <f t="array" ref="A831">(IF($K$3='بيان ع'!D825,ROW('بيان ع'!825:825)-1,yyyyy))</f>
        <v>#NAME?</v>
      </c>
      <c r="B831" s="71" t="str">
        <f t="shared" si="16"/>
        <v/>
      </c>
    </row>
    <row r="832" spans="1:2" ht="22.8" thickBot="1" x14ac:dyDescent="0.35">
      <c r="A832" s="70" t="e" cm="1">
        <f t="array" ref="A832">(IF($K$3='بيان ع'!D826,ROW('بيان ع'!826:826)-1,yyyyy))</f>
        <v>#NAME?</v>
      </c>
      <c r="B832" s="71" t="str">
        <f t="shared" si="16"/>
        <v/>
      </c>
    </row>
    <row r="833" spans="1:2" ht="22.8" thickBot="1" x14ac:dyDescent="0.35">
      <c r="A833" s="70" t="e" cm="1">
        <f t="array" ref="A833">(IF($K$3='بيان ع'!D827,ROW('بيان ع'!827:827)-1,yyyyy))</f>
        <v>#NAME?</v>
      </c>
      <c r="B833" s="71" t="str">
        <f t="shared" si="16"/>
        <v/>
      </c>
    </row>
    <row r="834" spans="1:2" ht="22.8" thickBot="1" x14ac:dyDescent="0.35">
      <c r="A834" s="70" t="e" cm="1">
        <f t="array" ref="A834">(IF($K$3='بيان ع'!D828,ROW('بيان ع'!828:828)-1,yyyyy))</f>
        <v>#NAME?</v>
      </c>
      <c r="B834" s="71" t="str">
        <f t="shared" si="16"/>
        <v/>
      </c>
    </row>
    <row r="835" spans="1:2" ht="22.8" thickBot="1" x14ac:dyDescent="0.35">
      <c r="A835" s="70" t="e" cm="1">
        <f t="array" ref="A835">(IF($K$3='بيان ع'!D829,ROW('بيان ع'!829:829)-1,yyyyy))</f>
        <v>#NAME?</v>
      </c>
      <c r="B835" s="71" t="str">
        <f t="shared" si="16"/>
        <v/>
      </c>
    </row>
    <row r="836" spans="1:2" ht="22.8" thickBot="1" x14ac:dyDescent="0.35">
      <c r="A836" s="70" t="e" cm="1">
        <f t="array" ref="A836">(IF($K$3='بيان ع'!D830,ROW('بيان ع'!830:830)-1,yyyyy))</f>
        <v>#NAME?</v>
      </c>
      <c r="B836" s="71" t="str">
        <f t="shared" si="16"/>
        <v/>
      </c>
    </row>
    <row r="837" spans="1:2" ht="22.8" thickBot="1" x14ac:dyDescent="0.35">
      <c r="A837" s="70" t="e" cm="1">
        <f t="array" ref="A837">(IF($K$3='بيان ع'!D831,ROW('بيان ع'!831:831)-1,yyyyy))</f>
        <v>#NAME?</v>
      </c>
      <c r="B837" s="71" t="str">
        <f t="shared" si="16"/>
        <v/>
      </c>
    </row>
    <row r="838" spans="1:2" ht="22.8" thickBot="1" x14ac:dyDescent="0.35">
      <c r="A838" s="70" t="e" cm="1">
        <f t="array" ref="A838">(IF($K$3='بيان ع'!D832,ROW('بيان ع'!832:832)-1,yyyyy))</f>
        <v>#NAME?</v>
      </c>
      <c r="B838" s="71" t="str">
        <f t="shared" si="16"/>
        <v/>
      </c>
    </row>
    <row r="839" spans="1:2" ht="22.8" thickBot="1" x14ac:dyDescent="0.35">
      <c r="A839" s="70" t="e" cm="1">
        <f t="array" ref="A839">(IF($K$3='بيان ع'!D833,ROW('بيان ع'!833:833)-1,yyyyy))</f>
        <v>#NAME?</v>
      </c>
      <c r="B839" s="71" t="str">
        <f t="shared" si="16"/>
        <v/>
      </c>
    </row>
    <row r="840" spans="1:2" ht="22.8" thickBot="1" x14ac:dyDescent="0.35">
      <c r="A840" s="70" t="e" cm="1">
        <f t="array" ref="A840">(IF($K$3='بيان ع'!D834,ROW('بيان ع'!834:834)-1,yyyyy))</f>
        <v>#NAME?</v>
      </c>
      <c r="B840" s="71" t="str">
        <f t="shared" si="16"/>
        <v/>
      </c>
    </row>
    <row r="841" spans="1:2" ht="22.8" thickBot="1" x14ac:dyDescent="0.35">
      <c r="A841" s="70" t="e" cm="1">
        <f t="array" ref="A841">(IF($K$3='بيان ع'!D835,ROW('بيان ع'!835:835)-1,yyyyy))</f>
        <v>#NAME?</v>
      </c>
      <c r="B841" s="71" t="str">
        <f t="shared" ref="B841:B904" si="17">IFERROR(_xlfn.AGGREGATE(15,6,$A$8:$A$1010,ROW(A834)),"")</f>
        <v/>
      </c>
    </row>
    <row r="842" spans="1:2" ht="22.8" thickBot="1" x14ac:dyDescent="0.35">
      <c r="A842" s="70" t="e" cm="1">
        <f t="array" ref="A842">(IF($K$3='بيان ع'!D836,ROW('بيان ع'!836:836)-1,yyyyy))</f>
        <v>#NAME?</v>
      </c>
      <c r="B842" s="71" t="str">
        <f t="shared" si="17"/>
        <v/>
      </c>
    </row>
    <row r="843" spans="1:2" ht="22.8" thickBot="1" x14ac:dyDescent="0.35">
      <c r="A843" s="70" t="e" cm="1">
        <f t="array" ref="A843">(IF($K$3='بيان ع'!D837,ROW('بيان ع'!837:837)-1,yyyyy))</f>
        <v>#NAME?</v>
      </c>
      <c r="B843" s="71" t="str">
        <f t="shared" si="17"/>
        <v/>
      </c>
    </row>
    <row r="844" spans="1:2" ht="22.8" thickBot="1" x14ac:dyDescent="0.35">
      <c r="A844" s="70" t="e" cm="1">
        <f t="array" ref="A844">(IF($K$3='بيان ع'!D838,ROW('بيان ع'!838:838)-1,yyyyy))</f>
        <v>#NAME?</v>
      </c>
      <c r="B844" s="71" t="str">
        <f t="shared" si="17"/>
        <v/>
      </c>
    </row>
    <row r="845" spans="1:2" ht="22.8" thickBot="1" x14ac:dyDescent="0.35">
      <c r="A845" s="70" t="e" cm="1">
        <f t="array" ref="A845">(IF($K$3='بيان ع'!D839,ROW('بيان ع'!839:839)-1,yyyyy))</f>
        <v>#NAME?</v>
      </c>
      <c r="B845" s="71" t="str">
        <f t="shared" si="17"/>
        <v/>
      </c>
    </row>
    <row r="846" spans="1:2" ht="22.8" thickBot="1" x14ac:dyDescent="0.35">
      <c r="A846" s="70" t="e" cm="1">
        <f t="array" ref="A846">(IF($K$3='بيان ع'!D840,ROW('بيان ع'!840:840)-1,yyyyy))</f>
        <v>#NAME?</v>
      </c>
      <c r="B846" s="71" t="str">
        <f t="shared" si="17"/>
        <v/>
      </c>
    </row>
    <row r="847" spans="1:2" ht="22.8" thickBot="1" x14ac:dyDescent="0.35">
      <c r="A847" s="70" t="e" cm="1">
        <f t="array" ref="A847">(IF($K$3='بيان ع'!D841,ROW('بيان ع'!841:841)-1,yyyyy))</f>
        <v>#NAME?</v>
      </c>
      <c r="B847" s="71" t="str">
        <f t="shared" si="17"/>
        <v/>
      </c>
    </row>
    <row r="848" spans="1:2" ht="22.8" thickBot="1" x14ac:dyDescent="0.35">
      <c r="A848" s="70" t="e" cm="1">
        <f t="array" ref="A848">(IF($K$3='بيان ع'!D842,ROW('بيان ع'!842:842)-1,yyyyy))</f>
        <v>#NAME?</v>
      </c>
      <c r="B848" s="71" t="str">
        <f t="shared" si="17"/>
        <v/>
      </c>
    </row>
    <row r="849" spans="1:2" ht="22.8" thickBot="1" x14ac:dyDescent="0.35">
      <c r="A849" s="70" t="e" cm="1">
        <f t="array" ref="A849">(IF($K$3='بيان ع'!D843,ROW('بيان ع'!843:843)-1,yyyyy))</f>
        <v>#NAME?</v>
      </c>
      <c r="B849" s="71" t="str">
        <f t="shared" si="17"/>
        <v/>
      </c>
    </row>
    <row r="850" spans="1:2" ht="22.8" thickBot="1" x14ac:dyDescent="0.35">
      <c r="A850" s="70" t="e" cm="1">
        <f t="array" ref="A850">(IF($K$3='بيان ع'!D844,ROW('بيان ع'!844:844)-1,yyyyy))</f>
        <v>#NAME?</v>
      </c>
      <c r="B850" s="71" t="str">
        <f t="shared" si="17"/>
        <v/>
      </c>
    </row>
    <row r="851" spans="1:2" ht="22.8" thickBot="1" x14ac:dyDescent="0.35">
      <c r="A851" s="70" t="e" cm="1">
        <f t="array" ref="A851">(IF($K$3='بيان ع'!D845,ROW('بيان ع'!845:845)-1,yyyyy))</f>
        <v>#NAME?</v>
      </c>
      <c r="B851" s="71" t="str">
        <f t="shared" si="17"/>
        <v/>
      </c>
    </row>
    <row r="852" spans="1:2" ht="22.8" thickBot="1" x14ac:dyDescent="0.35">
      <c r="A852" s="70" t="e" cm="1">
        <f t="array" ref="A852">(IF($K$3='بيان ع'!D846,ROW('بيان ع'!846:846)-1,yyyyy))</f>
        <v>#NAME?</v>
      </c>
      <c r="B852" s="71" t="str">
        <f t="shared" si="17"/>
        <v/>
      </c>
    </row>
    <row r="853" spans="1:2" ht="22.8" thickBot="1" x14ac:dyDescent="0.35">
      <c r="A853" s="70" t="e" cm="1">
        <f t="array" ref="A853">(IF($K$3='بيان ع'!D847,ROW('بيان ع'!847:847)-1,yyyyy))</f>
        <v>#NAME?</v>
      </c>
      <c r="B853" s="71" t="str">
        <f t="shared" si="17"/>
        <v/>
      </c>
    </row>
    <row r="854" spans="1:2" ht="22.8" thickBot="1" x14ac:dyDescent="0.35">
      <c r="A854" s="70" t="e" cm="1">
        <f t="array" ref="A854">(IF($K$3='بيان ع'!D848,ROW('بيان ع'!848:848)-1,yyyyy))</f>
        <v>#NAME?</v>
      </c>
      <c r="B854" s="71" t="str">
        <f t="shared" si="17"/>
        <v/>
      </c>
    </row>
    <row r="855" spans="1:2" ht="22.8" thickBot="1" x14ac:dyDescent="0.35">
      <c r="A855" s="70" t="e" cm="1">
        <f t="array" ref="A855">(IF($K$3='بيان ع'!D849,ROW('بيان ع'!849:849)-1,yyyyy))</f>
        <v>#NAME?</v>
      </c>
      <c r="B855" s="71" t="str">
        <f t="shared" si="17"/>
        <v/>
      </c>
    </row>
    <row r="856" spans="1:2" ht="22.8" thickBot="1" x14ac:dyDescent="0.35">
      <c r="A856" s="70" t="e" cm="1">
        <f t="array" ref="A856">(IF($K$3='بيان ع'!D850,ROW('بيان ع'!850:850)-1,yyyyy))</f>
        <v>#NAME?</v>
      </c>
      <c r="B856" s="71" t="str">
        <f t="shared" si="17"/>
        <v/>
      </c>
    </row>
    <row r="857" spans="1:2" ht="22.8" thickBot="1" x14ac:dyDescent="0.35">
      <c r="A857" s="70" t="e" cm="1">
        <f t="array" ref="A857">(IF($K$3='بيان ع'!D851,ROW('بيان ع'!851:851)-1,yyyyy))</f>
        <v>#NAME?</v>
      </c>
      <c r="B857" s="71" t="str">
        <f t="shared" si="17"/>
        <v/>
      </c>
    </row>
    <row r="858" spans="1:2" ht="22.8" thickBot="1" x14ac:dyDescent="0.35">
      <c r="A858" s="70" t="e" cm="1">
        <f t="array" ref="A858">(IF($K$3='بيان ع'!D852,ROW('بيان ع'!852:852)-1,yyyyy))</f>
        <v>#NAME?</v>
      </c>
      <c r="B858" s="71" t="str">
        <f t="shared" si="17"/>
        <v/>
      </c>
    </row>
    <row r="859" spans="1:2" ht="22.8" thickBot="1" x14ac:dyDescent="0.35">
      <c r="A859" s="70" t="e" cm="1">
        <f t="array" ref="A859">(IF($K$3='بيان ع'!D853,ROW('بيان ع'!853:853)-1,yyyyy))</f>
        <v>#NAME?</v>
      </c>
      <c r="B859" s="71" t="str">
        <f t="shared" si="17"/>
        <v/>
      </c>
    </row>
    <row r="860" spans="1:2" ht="22.8" thickBot="1" x14ac:dyDescent="0.35">
      <c r="A860" s="70" t="e" cm="1">
        <f t="array" ref="A860">(IF($K$3='بيان ع'!D854,ROW('بيان ع'!854:854)-1,yyyyy))</f>
        <v>#NAME?</v>
      </c>
      <c r="B860" s="71" t="str">
        <f t="shared" si="17"/>
        <v/>
      </c>
    </row>
    <row r="861" spans="1:2" ht="22.8" thickBot="1" x14ac:dyDescent="0.35">
      <c r="A861" s="70" t="e" cm="1">
        <f t="array" ref="A861">(IF($K$3='بيان ع'!D855,ROW('بيان ع'!855:855)-1,yyyyy))</f>
        <v>#NAME?</v>
      </c>
      <c r="B861" s="71" t="str">
        <f t="shared" si="17"/>
        <v/>
      </c>
    </row>
    <row r="862" spans="1:2" ht="22.8" thickBot="1" x14ac:dyDescent="0.35">
      <c r="A862" s="70" t="e" cm="1">
        <f t="array" ref="A862">(IF($K$3='بيان ع'!D856,ROW('بيان ع'!856:856)-1,yyyyy))</f>
        <v>#NAME?</v>
      </c>
      <c r="B862" s="71" t="str">
        <f t="shared" si="17"/>
        <v/>
      </c>
    </row>
    <row r="863" spans="1:2" ht="22.8" thickBot="1" x14ac:dyDescent="0.35">
      <c r="A863" s="70" t="e" cm="1">
        <f t="array" ref="A863">(IF($K$3='بيان ع'!D857,ROW('بيان ع'!857:857)-1,yyyyy))</f>
        <v>#NAME?</v>
      </c>
      <c r="B863" s="71" t="str">
        <f t="shared" si="17"/>
        <v/>
      </c>
    </row>
    <row r="864" spans="1:2" ht="22.8" thickBot="1" x14ac:dyDescent="0.35">
      <c r="A864" s="70" t="e" cm="1">
        <f t="array" ref="A864">(IF($K$3='بيان ع'!D858,ROW('بيان ع'!858:858)-1,yyyyy))</f>
        <v>#NAME?</v>
      </c>
      <c r="B864" s="71" t="str">
        <f t="shared" si="17"/>
        <v/>
      </c>
    </row>
    <row r="865" spans="1:2" ht="22.8" thickBot="1" x14ac:dyDescent="0.35">
      <c r="A865" s="70" t="e" cm="1">
        <f t="array" ref="A865">(IF($K$3='بيان ع'!D859,ROW('بيان ع'!859:859)-1,yyyyy))</f>
        <v>#NAME?</v>
      </c>
      <c r="B865" s="71" t="str">
        <f t="shared" si="17"/>
        <v/>
      </c>
    </row>
    <row r="866" spans="1:2" ht="22.8" thickBot="1" x14ac:dyDescent="0.35">
      <c r="A866" s="70" t="e" cm="1">
        <f t="array" ref="A866">(IF($K$3='بيان ع'!D860,ROW('بيان ع'!860:860)-1,yyyyy))</f>
        <v>#NAME?</v>
      </c>
      <c r="B866" s="71" t="str">
        <f t="shared" si="17"/>
        <v/>
      </c>
    </row>
    <row r="867" spans="1:2" ht="22.8" thickBot="1" x14ac:dyDescent="0.35">
      <c r="A867" s="70" t="e" cm="1">
        <f t="array" ref="A867">(IF($K$3='بيان ع'!D861,ROW('بيان ع'!861:861)-1,yyyyy))</f>
        <v>#NAME?</v>
      </c>
      <c r="B867" s="71" t="str">
        <f t="shared" si="17"/>
        <v/>
      </c>
    </row>
    <row r="868" spans="1:2" ht="22.8" thickBot="1" x14ac:dyDescent="0.35">
      <c r="A868" s="70" t="e" cm="1">
        <f t="array" ref="A868">(IF($K$3='بيان ع'!D862,ROW('بيان ع'!862:862)-1,yyyyy))</f>
        <v>#NAME?</v>
      </c>
      <c r="B868" s="71" t="str">
        <f t="shared" si="17"/>
        <v/>
      </c>
    </row>
    <row r="869" spans="1:2" ht="22.8" thickBot="1" x14ac:dyDescent="0.35">
      <c r="A869" s="70" t="e" cm="1">
        <f t="array" ref="A869">(IF($K$3='بيان ع'!D863,ROW('بيان ع'!863:863)-1,yyyyy))</f>
        <v>#NAME?</v>
      </c>
      <c r="B869" s="71" t="str">
        <f t="shared" si="17"/>
        <v/>
      </c>
    </row>
    <row r="870" spans="1:2" ht="22.8" thickBot="1" x14ac:dyDescent="0.35">
      <c r="A870" s="70" t="e" cm="1">
        <f t="array" ref="A870">(IF($K$3='بيان ع'!D864,ROW('بيان ع'!864:864)-1,yyyyy))</f>
        <v>#NAME?</v>
      </c>
      <c r="B870" s="71" t="str">
        <f t="shared" si="17"/>
        <v/>
      </c>
    </row>
    <row r="871" spans="1:2" ht="22.8" thickBot="1" x14ac:dyDescent="0.35">
      <c r="A871" s="70" t="e" cm="1">
        <f t="array" ref="A871">(IF($K$3='بيان ع'!D865,ROW('بيان ع'!865:865)-1,yyyyy))</f>
        <v>#NAME?</v>
      </c>
      <c r="B871" s="71" t="str">
        <f t="shared" si="17"/>
        <v/>
      </c>
    </row>
    <row r="872" spans="1:2" ht="22.8" thickBot="1" x14ac:dyDescent="0.35">
      <c r="A872" s="70" t="e" cm="1">
        <f t="array" ref="A872">(IF($K$3='بيان ع'!D866,ROW('بيان ع'!866:866)-1,yyyyy))</f>
        <v>#NAME?</v>
      </c>
      <c r="B872" s="71" t="str">
        <f t="shared" si="17"/>
        <v/>
      </c>
    </row>
    <row r="873" spans="1:2" ht="22.8" thickBot="1" x14ac:dyDescent="0.35">
      <c r="A873" s="70" t="e" cm="1">
        <f t="array" ref="A873">(IF($K$3='بيان ع'!D867,ROW('بيان ع'!867:867)-1,yyyyy))</f>
        <v>#NAME?</v>
      </c>
      <c r="B873" s="71" t="str">
        <f t="shared" si="17"/>
        <v/>
      </c>
    </row>
    <row r="874" spans="1:2" ht="22.8" thickBot="1" x14ac:dyDescent="0.35">
      <c r="A874" s="70" t="e" cm="1">
        <f t="array" ref="A874">(IF($K$3='بيان ع'!D868,ROW('بيان ع'!868:868)-1,yyyyy))</f>
        <v>#NAME?</v>
      </c>
      <c r="B874" s="71" t="str">
        <f t="shared" si="17"/>
        <v/>
      </c>
    </row>
    <row r="875" spans="1:2" ht="22.8" thickBot="1" x14ac:dyDescent="0.35">
      <c r="A875" s="70" t="e" cm="1">
        <f t="array" ref="A875">(IF($K$3='بيان ع'!D869,ROW('بيان ع'!869:869)-1,yyyyy))</f>
        <v>#NAME?</v>
      </c>
      <c r="B875" s="71" t="str">
        <f t="shared" si="17"/>
        <v/>
      </c>
    </row>
    <row r="876" spans="1:2" ht="22.8" thickBot="1" x14ac:dyDescent="0.35">
      <c r="A876" s="70" t="e" cm="1">
        <f t="array" ref="A876">(IF($K$3='بيان ع'!D870,ROW('بيان ع'!870:870)-1,yyyyy))</f>
        <v>#NAME?</v>
      </c>
      <c r="B876" s="71" t="str">
        <f t="shared" si="17"/>
        <v/>
      </c>
    </row>
    <row r="877" spans="1:2" ht="22.8" thickBot="1" x14ac:dyDescent="0.35">
      <c r="A877" s="70" t="e" cm="1">
        <f t="array" ref="A877">(IF($K$3='بيان ع'!D871,ROW('بيان ع'!871:871)-1,yyyyy))</f>
        <v>#NAME?</v>
      </c>
      <c r="B877" s="71" t="str">
        <f t="shared" si="17"/>
        <v/>
      </c>
    </row>
    <row r="878" spans="1:2" ht="22.8" thickBot="1" x14ac:dyDescent="0.35">
      <c r="A878" s="70" t="e" cm="1">
        <f t="array" ref="A878">(IF($K$3='بيان ع'!D872,ROW('بيان ع'!872:872)-1,yyyyy))</f>
        <v>#NAME?</v>
      </c>
      <c r="B878" s="71" t="str">
        <f t="shared" si="17"/>
        <v/>
      </c>
    </row>
    <row r="879" spans="1:2" ht="22.8" thickBot="1" x14ac:dyDescent="0.35">
      <c r="A879" s="70" t="e" cm="1">
        <f t="array" ref="A879">(IF($K$3='بيان ع'!D873,ROW('بيان ع'!873:873)-1,yyyyy))</f>
        <v>#NAME?</v>
      </c>
      <c r="B879" s="71" t="str">
        <f t="shared" si="17"/>
        <v/>
      </c>
    </row>
    <row r="880" spans="1:2" ht="22.8" thickBot="1" x14ac:dyDescent="0.35">
      <c r="A880" s="70" t="e" cm="1">
        <f t="array" ref="A880">(IF($K$3='بيان ع'!D874,ROW('بيان ع'!874:874)-1,yyyyy))</f>
        <v>#NAME?</v>
      </c>
      <c r="B880" s="71" t="str">
        <f t="shared" si="17"/>
        <v/>
      </c>
    </row>
    <row r="881" spans="1:2" ht="22.8" thickBot="1" x14ac:dyDescent="0.35">
      <c r="A881" s="70" t="e" cm="1">
        <f t="array" ref="A881">(IF($K$3='بيان ع'!D875,ROW('بيان ع'!875:875)-1,yyyyy))</f>
        <v>#NAME?</v>
      </c>
      <c r="B881" s="71" t="str">
        <f t="shared" si="17"/>
        <v/>
      </c>
    </row>
    <row r="882" spans="1:2" ht="22.8" thickBot="1" x14ac:dyDescent="0.35">
      <c r="A882" s="70" t="e" cm="1">
        <f t="array" ref="A882">(IF($K$3='بيان ع'!D876,ROW('بيان ع'!876:876)-1,yyyyy))</f>
        <v>#NAME?</v>
      </c>
      <c r="B882" s="71" t="str">
        <f t="shared" si="17"/>
        <v/>
      </c>
    </row>
    <row r="883" spans="1:2" ht="22.8" thickBot="1" x14ac:dyDescent="0.35">
      <c r="A883" s="70" t="e" cm="1">
        <f t="array" ref="A883">(IF($K$3='بيان ع'!D877,ROW('بيان ع'!877:877)-1,yyyyy))</f>
        <v>#NAME?</v>
      </c>
      <c r="B883" s="71" t="str">
        <f t="shared" si="17"/>
        <v/>
      </c>
    </row>
    <row r="884" spans="1:2" ht="22.8" thickBot="1" x14ac:dyDescent="0.35">
      <c r="A884" s="70" t="e" cm="1">
        <f t="array" ref="A884">(IF($K$3='بيان ع'!D878,ROW('بيان ع'!878:878)-1,yyyyy))</f>
        <v>#NAME?</v>
      </c>
      <c r="B884" s="71" t="str">
        <f t="shared" si="17"/>
        <v/>
      </c>
    </row>
    <row r="885" spans="1:2" ht="22.8" thickBot="1" x14ac:dyDescent="0.35">
      <c r="A885" s="70" t="e" cm="1">
        <f t="array" ref="A885">(IF($K$3='بيان ع'!D879,ROW('بيان ع'!879:879)-1,yyyyy))</f>
        <v>#NAME?</v>
      </c>
      <c r="B885" s="71" t="str">
        <f t="shared" si="17"/>
        <v/>
      </c>
    </row>
    <row r="886" spans="1:2" ht="22.8" thickBot="1" x14ac:dyDescent="0.35">
      <c r="A886" s="70" t="e" cm="1">
        <f t="array" ref="A886">(IF($K$3='بيان ع'!D880,ROW('بيان ع'!880:880)-1,yyyyy))</f>
        <v>#NAME?</v>
      </c>
      <c r="B886" s="71" t="str">
        <f t="shared" si="17"/>
        <v/>
      </c>
    </row>
    <row r="887" spans="1:2" ht="22.8" thickBot="1" x14ac:dyDescent="0.35">
      <c r="A887" s="70" t="e" cm="1">
        <f t="array" ref="A887">(IF($K$3='بيان ع'!D881,ROW('بيان ع'!881:881)-1,yyyyy))</f>
        <v>#NAME?</v>
      </c>
      <c r="B887" s="71" t="str">
        <f t="shared" si="17"/>
        <v/>
      </c>
    </row>
    <row r="888" spans="1:2" ht="22.8" thickBot="1" x14ac:dyDescent="0.35">
      <c r="A888" s="70" t="e" cm="1">
        <f t="array" ref="A888">(IF($K$3='بيان ع'!D882,ROW('بيان ع'!882:882)-1,yyyyy))</f>
        <v>#NAME?</v>
      </c>
      <c r="B888" s="71" t="str">
        <f t="shared" si="17"/>
        <v/>
      </c>
    </row>
    <row r="889" spans="1:2" ht="22.8" thickBot="1" x14ac:dyDescent="0.35">
      <c r="A889" s="70" t="e" cm="1">
        <f t="array" ref="A889">(IF($K$3='بيان ع'!D883,ROW('بيان ع'!883:883)-1,yyyyy))</f>
        <v>#NAME?</v>
      </c>
      <c r="B889" s="71" t="str">
        <f t="shared" si="17"/>
        <v/>
      </c>
    </row>
    <row r="890" spans="1:2" ht="22.8" thickBot="1" x14ac:dyDescent="0.35">
      <c r="A890" s="70" t="e" cm="1">
        <f t="array" ref="A890">(IF($K$3='بيان ع'!D884,ROW('بيان ع'!884:884)-1,yyyyy))</f>
        <v>#NAME?</v>
      </c>
      <c r="B890" s="71" t="str">
        <f t="shared" si="17"/>
        <v/>
      </c>
    </row>
    <row r="891" spans="1:2" ht="22.8" thickBot="1" x14ac:dyDescent="0.35">
      <c r="A891" s="70" t="e" cm="1">
        <f t="array" ref="A891">(IF($K$3='بيان ع'!D885,ROW('بيان ع'!885:885)-1,yyyyy))</f>
        <v>#NAME?</v>
      </c>
      <c r="B891" s="71" t="str">
        <f t="shared" si="17"/>
        <v/>
      </c>
    </row>
    <row r="892" spans="1:2" ht="22.8" thickBot="1" x14ac:dyDescent="0.35">
      <c r="A892" s="70" t="e" cm="1">
        <f t="array" ref="A892">(IF($K$3='بيان ع'!D886,ROW('بيان ع'!886:886)-1,yyyyy))</f>
        <v>#NAME?</v>
      </c>
      <c r="B892" s="71" t="str">
        <f t="shared" si="17"/>
        <v/>
      </c>
    </row>
    <row r="893" spans="1:2" ht="22.8" thickBot="1" x14ac:dyDescent="0.35">
      <c r="A893" s="70" t="e" cm="1">
        <f t="array" ref="A893">(IF($K$3='بيان ع'!D887,ROW('بيان ع'!887:887)-1,yyyyy))</f>
        <v>#NAME?</v>
      </c>
      <c r="B893" s="71" t="str">
        <f t="shared" si="17"/>
        <v/>
      </c>
    </row>
    <row r="894" spans="1:2" ht="22.8" thickBot="1" x14ac:dyDescent="0.35">
      <c r="A894" s="70" t="e" cm="1">
        <f t="array" ref="A894">(IF($K$3='بيان ع'!D888,ROW('بيان ع'!888:888)-1,yyyyy))</f>
        <v>#NAME?</v>
      </c>
      <c r="B894" s="71" t="str">
        <f t="shared" si="17"/>
        <v/>
      </c>
    </row>
    <row r="895" spans="1:2" ht="22.8" thickBot="1" x14ac:dyDescent="0.35">
      <c r="A895" s="70" t="e" cm="1">
        <f t="array" ref="A895">(IF($K$3='بيان ع'!D889,ROW('بيان ع'!889:889)-1,yyyyy))</f>
        <v>#NAME?</v>
      </c>
      <c r="B895" s="71" t="str">
        <f t="shared" si="17"/>
        <v/>
      </c>
    </row>
    <row r="896" spans="1:2" ht="22.8" thickBot="1" x14ac:dyDescent="0.35">
      <c r="A896" s="70" t="e" cm="1">
        <f t="array" ref="A896">(IF($K$3='بيان ع'!D890,ROW('بيان ع'!890:890)-1,yyyyy))</f>
        <v>#NAME?</v>
      </c>
      <c r="B896" s="71" t="str">
        <f t="shared" si="17"/>
        <v/>
      </c>
    </row>
    <row r="897" spans="1:2" ht="22.8" thickBot="1" x14ac:dyDescent="0.35">
      <c r="A897" s="70" t="e" cm="1">
        <f t="array" ref="A897">(IF($K$3='بيان ع'!D891,ROW('بيان ع'!891:891)-1,yyyyy))</f>
        <v>#NAME?</v>
      </c>
      <c r="B897" s="71" t="str">
        <f t="shared" si="17"/>
        <v/>
      </c>
    </row>
    <row r="898" spans="1:2" ht="22.8" thickBot="1" x14ac:dyDescent="0.35">
      <c r="A898" s="70" t="e" cm="1">
        <f t="array" ref="A898">(IF($K$3='بيان ع'!D892,ROW('بيان ع'!892:892)-1,yyyyy))</f>
        <v>#NAME?</v>
      </c>
      <c r="B898" s="71" t="str">
        <f t="shared" si="17"/>
        <v/>
      </c>
    </row>
    <row r="899" spans="1:2" ht="22.8" thickBot="1" x14ac:dyDescent="0.35">
      <c r="A899" s="70" t="e" cm="1">
        <f t="array" ref="A899">(IF($K$3='بيان ع'!D893,ROW('بيان ع'!893:893)-1,yyyyy))</f>
        <v>#NAME?</v>
      </c>
      <c r="B899" s="71" t="str">
        <f t="shared" si="17"/>
        <v/>
      </c>
    </row>
    <row r="900" spans="1:2" ht="22.8" thickBot="1" x14ac:dyDescent="0.35">
      <c r="A900" s="70" t="e" cm="1">
        <f t="array" ref="A900">(IF($K$3='بيان ع'!D894,ROW('بيان ع'!894:894)-1,yyyyy))</f>
        <v>#NAME?</v>
      </c>
      <c r="B900" s="71" t="str">
        <f t="shared" si="17"/>
        <v/>
      </c>
    </row>
    <row r="901" spans="1:2" ht="22.8" thickBot="1" x14ac:dyDescent="0.35">
      <c r="A901" s="70" t="e" cm="1">
        <f t="array" ref="A901">(IF($K$3='بيان ع'!D895,ROW('بيان ع'!895:895)-1,yyyyy))</f>
        <v>#NAME?</v>
      </c>
      <c r="B901" s="71" t="str">
        <f t="shared" si="17"/>
        <v/>
      </c>
    </row>
    <row r="902" spans="1:2" ht="22.8" thickBot="1" x14ac:dyDescent="0.35">
      <c r="A902" s="70" t="e" cm="1">
        <f t="array" ref="A902">(IF($K$3='بيان ع'!D896,ROW('بيان ع'!896:896)-1,yyyyy))</f>
        <v>#NAME?</v>
      </c>
      <c r="B902" s="71" t="str">
        <f t="shared" si="17"/>
        <v/>
      </c>
    </row>
    <row r="903" spans="1:2" ht="22.8" thickBot="1" x14ac:dyDescent="0.35">
      <c r="A903" s="70" t="e" cm="1">
        <f t="array" ref="A903">(IF($K$3='بيان ع'!D897,ROW('بيان ع'!897:897)-1,yyyyy))</f>
        <v>#NAME?</v>
      </c>
      <c r="B903" s="71" t="str">
        <f t="shared" si="17"/>
        <v/>
      </c>
    </row>
    <row r="904" spans="1:2" ht="22.8" thickBot="1" x14ac:dyDescent="0.35">
      <c r="A904" s="70" t="e" cm="1">
        <f t="array" ref="A904">(IF($K$3='بيان ع'!D898,ROW('بيان ع'!898:898)-1,yyyyy))</f>
        <v>#NAME?</v>
      </c>
      <c r="B904" s="71" t="str">
        <f t="shared" si="17"/>
        <v/>
      </c>
    </row>
    <row r="905" spans="1:2" ht="22.8" thickBot="1" x14ac:dyDescent="0.35">
      <c r="A905" s="70" t="e" cm="1">
        <f t="array" ref="A905">(IF($K$3='بيان ع'!D899,ROW('بيان ع'!899:899)-1,yyyyy))</f>
        <v>#NAME?</v>
      </c>
      <c r="B905" s="71" t="str">
        <f t="shared" ref="B905:B968" si="18">IFERROR(_xlfn.AGGREGATE(15,6,$A$8:$A$1010,ROW(A898)),"")</f>
        <v/>
      </c>
    </row>
    <row r="906" spans="1:2" ht="22.8" thickBot="1" x14ac:dyDescent="0.35">
      <c r="A906" s="70" t="e" cm="1">
        <f t="array" ref="A906">(IF($K$3='بيان ع'!D900,ROW('بيان ع'!900:900)-1,yyyyy))</f>
        <v>#NAME?</v>
      </c>
      <c r="B906" s="71" t="str">
        <f t="shared" si="18"/>
        <v/>
      </c>
    </row>
    <row r="907" spans="1:2" ht="22.8" thickBot="1" x14ac:dyDescent="0.35">
      <c r="A907" s="70" t="e" cm="1">
        <f t="array" ref="A907">(IF($K$3='بيان ع'!D901,ROW('بيان ع'!901:901)-1,yyyyy))</f>
        <v>#NAME?</v>
      </c>
      <c r="B907" s="71" t="str">
        <f t="shared" si="18"/>
        <v/>
      </c>
    </row>
    <row r="908" spans="1:2" ht="22.8" thickBot="1" x14ac:dyDescent="0.35">
      <c r="A908" s="70" t="e" cm="1">
        <f t="array" ref="A908">(IF($K$3='بيان ع'!D902,ROW('بيان ع'!902:902)-1,yyyyy))</f>
        <v>#NAME?</v>
      </c>
      <c r="B908" s="71" t="str">
        <f t="shared" si="18"/>
        <v/>
      </c>
    </row>
    <row r="909" spans="1:2" ht="22.8" thickBot="1" x14ac:dyDescent="0.35">
      <c r="A909" s="70" t="e" cm="1">
        <f t="array" ref="A909">(IF($K$3='بيان ع'!D903,ROW('بيان ع'!903:903)-1,yyyyy))</f>
        <v>#NAME?</v>
      </c>
      <c r="B909" s="71" t="str">
        <f t="shared" si="18"/>
        <v/>
      </c>
    </row>
    <row r="910" spans="1:2" ht="22.8" thickBot="1" x14ac:dyDescent="0.35">
      <c r="A910" s="70" t="e" cm="1">
        <f t="array" ref="A910">(IF($K$3='بيان ع'!D904,ROW('بيان ع'!904:904)-1,yyyyy))</f>
        <v>#NAME?</v>
      </c>
      <c r="B910" s="71" t="str">
        <f t="shared" si="18"/>
        <v/>
      </c>
    </row>
    <row r="911" spans="1:2" ht="22.8" thickBot="1" x14ac:dyDescent="0.35">
      <c r="A911" s="70" t="e" cm="1">
        <f t="array" ref="A911">(IF($K$3='بيان ع'!D905,ROW('بيان ع'!905:905)-1,yyyyy))</f>
        <v>#NAME?</v>
      </c>
      <c r="B911" s="71" t="str">
        <f t="shared" si="18"/>
        <v/>
      </c>
    </row>
    <row r="912" spans="1:2" ht="22.8" thickBot="1" x14ac:dyDescent="0.35">
      <c r="A912" s="70" t="e" cm="1">
        <f t="array" ref="A912">(IF($K$3='بيان ع'!D906,ROW('بيان ع'!906:906)-1,yyyyy))</f>
        <v>#NAME?</v>
      </c>
      <c r="B912" s="71" t="str">
        <f t="shared" si="18"/>
        <v/>
      </c>
    </row>
    <row r="913" spans="1:2" ht="22.8" thickBot="1" x14ac:dyDescent="0.35">
      <c r="A913" s="70" t="e" cm="1">
        <f t="array" ref="A913">(IF($K$3='بيان ع'!D907,ROW('بيان ع'!907:907)-1,yyyyy))</f>
        <v>#NAME?</v>
      </c>
      <c r="B913" s="71" t="str">
        <f t="shared" si="18"/>
        <v/>
      </c>
    </row>
    <row r="914" spans="1:2" ht="22.8" thickBot="1" x14ac:dyDescent="0.35">
      <c r="A914" s="70" t="e" cm="1">
        <f t="array" ref="A914">(IF($K$3='بيان ع'!D908,ROW('بيان ع'!908:908)-1,yyyyy))</f>
        <v>#NAME?</v>
      </c>
      <c r="B914" s="71" t="str">
        <f t="shared" si="18"/>
        <v/>
      </c>
    </row>
    <row r="915" spans="1:2" ht="22.8" thickBot="1" x14ac:dyDescent="0.35">
      <c r="A915" s="70" t="e" cm="1">
        <f t="array" ref="A915">(IF($K$3='بيان ع'!D909,ROW('بيان ع'!909:909)-1,yyyyy))</f>
        <v>#NAME?</v>
      </c>
      <c r="B915" s="71" t="str">
        <f t="shared" si="18"/>
        <v/>
      </c>
    </row>
    <row r="916" spans="1:2" ht="22.8" thickBot="1" x14ac:dyDescent="0.35">
      <c r="A916" s="70" t="e" cm="1">
        <f t="array" ref="A916">(IF($K$3='بيان ع'!D910,ROW('بيان ع'!910:910)-1,yyyyy))</f>
        <v>#NAME?</v>
      </c>
      <c r="B916" s="71" t="str">
        <f t="shared" si="18"/>
        <v/>
      </c>
    </row>
    <row r="917" spans="1:2" ht="22.8" thickBot="1" x14ac:dyDescent="0.35">
      <c r="A917" s="70" t="e" cm="1">
        <f t="array" ref="A917">(IF($K$3='بيان ع'!D911,ROW('بيان ع'!911:911)-1,yyyyy))</f>
        <v>#NAME?</v>
      </c>
      <c r="B917" s="71" t="str">
        <f t="shared" si="18"/>
        <v/>
      </c>
    </row>
    <row r="918" spans="1:2" ht="22.8" thickBot="1" x14ac:dyDescent="0.35">
      <c r="A918" s="70" t="e" cm="1">
        <f t="array" ref="A918">(IF($K$3='بيان ع'!D912,ROW('بيان ع'!912:912)-1,yyyyy))</f>
        <v>#NAME?</v>
      </c>
      <c r="B918" s="71" t="str">
        <f t="shared" si="18"/>
        <v/>
      </c>
    </row>
    <row r="919" spans="1:2" ht="22.8" thickBot="1" x14ac:dyDescent="0.35">
      <c r="A919" s="70" t="e" cm="1">
        <f t="array" ref="A919">(IF($K$3='بيان ع'!D913,ROW('بيان ع'!913:913)-1,yyyyy))</f>
        <v>#NAME?</v>
      </c>
      <c r="B919" s="71" t="str">
        <f t="shared" si="18"/>
        <v/>
      </c>
    </row>
    <row r="920" spans="1:2" ht="22.8" thickBot="1" x14ac:dyDescent="0.35">
      <c r="A920" s="70" t="e" cm="1">
        <f t="array" ref="A920">(IF($K$3='بيان ع'!D914,ROW('بيان ع'!914:914)-1,yyyyy))</f>
        <v>#NAME?</v>
      </c>
      <c r="B920" s="71" t="str">
        <f t="shared" si="18"/>
        <v/>
      </c>
    </row>
    <row r="921" spans="1:2" ht="22.8" thickBot="1" x14ac:dyDescent="0.35">
      <c r="A921" s="70" t="e" cm="1">
        <f t="array" ref="A921">(IF($K$3='بيان ع'!D915,ROW('بيان ع'!915:915)-1,yyyyy))</f>
        <v>#NAME?</v>
      </c>
      <c r="B921" s="71" t="str">
        <f t="shared" si="18"/>
        <v/>
      </c>
    </row>
    <row r="922" spans="1:2" ht="22.8" thickBot="1" x14ac:dyDescent="0.35">
      <c r="A922" s="70" t="e" cm="1">
        <f t="array" ref="A922">(IF($K$3='بيان ع'!D916,ROW('بيان ع'!916:916)-1,yyyyy))</f>
        <v>#NAME?</v>
      </c>
      <c r="B922" s="71" t="str">
        <f t="shared" si="18"/>
        <v/>
      </c>
    </row>
    <row r="923" spans="1:2" ht="22.8" thickBot="1" x14ac:dyDescent="0.35">
      <c r="A923" s="70" t="e" cm="1">
        <f t="array" ref="A923">(IF($K$3='بيان ع'!D917,ROW('بيان ع'!917:917)-1,yyyyy))</f>
        <v>#NAME?</v>
      </c>
      <c r="B923" s="71" t="str">
        <f t="shared" si="18"/>
        <v/>
      </c>
    </row>
    <row r="924" spans="1:2" ht="22.8" thickBot="1" x14ac:dyDescent="0.35">
      <c r="A924" s="70" t="e" cm="1">
        <f t="array" ref="A924">(IF($K$3='بيان ع'!D918,ROW('بيان ع'!918:918)-1,yyyyy))</f>
        <v>#NAME?</v>
      </c>
      <c r="B924" s="71" t="str">
        <f t="shared" si="18"/>
        <v/>
      </c>
    </row>
    <row r="925" spans="1:2" ht="22.8" thickBot="1" x14ac:dyDescent="0.35">
      <c r="A925" s="70" t="e" cm="1">
        <f t="array" ref="A925">(IF($K$3='بيان ع'!D919,ROW('بيان ع'!919:919)-1,yyyyy))</f>
        <v>#NAME?</v>
      </c>
      <c r="B925" s="71" t="str">
        <f t="shared" si="18"/>
        <v/>
      </c>
    </row>
    <row r="926" spans="1:2" ht="22.8" thickBot="1" x14ac:dyDescent="0.35">
      <c r="A926" s="70" t="e" cm="1">
        <f t="array" ref="A926">(IF($K$3='بيان ع'!D920,ROW('بيان ع'!920:920)-1,yyyyy))</f>
        <v>#NAME?</v>
      </c>
      <c r="B926" s="71" t="str">
        <f t="shared" si="18"/>
        <v/>
      </c>
    </row>
    <row r="927" spans="1:2" ht="22.8" thickBot="1" x14ac:dyDescent="0.35">
      <c r="A927" s="70" t="e" cm="1">
        <f t="array" ref="A927">(IF($K$3='بيان ع'!D921,ROW('بيان ع'!921:921)-1,yyyyy))</f>
        <v>#NAME?</v>
      </c>
      <c r="B927" s="71" t="str">
        <f t="shared" si="18"/>
        <v/>
      </c>
    </row>
    <row r="928" spans="1:2" ht="22.8" thickBot="1" x14ac:dyDescent="0.35">
      <c r="A928" s="70" t="e" cm="1">
        <f t="array" ref="A928">(IF($K$3='بيان ع'!D922,ROW('بيان ع'!922:922)-1,yyyyy))</f>
        <v>#NAME?</v>
      </c>
      <c r="B928" s="71" t="str">
        <f t="shared" si="18"/>
        <v/>
      </c>
    </row>
    <row r="929" spans="1:2" ht="22.8" thickBot="1" x14ac:dyDescent="0.35">
      <c r="A929" s="70" t="e" cm="1">
        <f t="array" ref="A929">(IF($K$3='بيان ع'!D923,ROW('بيان ع'!923:923)-1,yyyyy))</f>
        <v>#NAME?</v>
      </c>
      <c r="B929" s="71" t="str">
        <f t="shared" si="18"/>
        <v/>
      </c>
    </row>
    <row r="930" spans="1:2" ht="22.8" thickBot="1" x14ac:dyDescent="0.35">
      <c r="A930" s="70" t="e" cm="1">
        <f t="array" ref="A930">(IF($K$3='بيان ع'!D924,ROW('بيان ع'!924:924)-1,yyyyy))</f>
        <v>#NAME?</v>
      </c>
      <c r="B930" s="71" t="str">
        <f t="shared" si="18"/>
        <v/>
      </c>
    </row>
    <row r="931" spans="1:2" ht="22.8" thickBot="1" x14ac:dyDescent="0.35">
      <c r="A931" s="70" t="e" cm="1">
        <f t="array" ref="A931">(IF($K$3='بيان ع'!D925,ROW('بيان ع'!925:925)-1,yyyyy))</f>
        <v>#NAME?</v>
      </c>
      <c r="B931" s="71" t="str">
        <f t="shared" si="18"/>
        <v/>
      </c>
    </row>
    <row r="932" spans="1:2" ht="22.8" thickBot="1" x14ac:dyDescent="0.35">
      <c r="A932" s="70" t="e" cm="1">
        <f t="array" ref="A932">(IF($K$3='بيان ع'!D926,ROW('بيان ع'!926:926)-1,yyyyy))</f>
        <v>#NAME?</v>
      </c>
      <c r="B932" s="71" t="str">
        <f t="shared" si="18"/>
        <v/>
      </c>
    </row>
    <row r="933" spans="1:2" ht="22.8" thickBot="1" x14ac:dyDescent="0.35">
      <c r="A933" s="70" t="e" cm="1">
        <f t="array" ref="A933">(IF($K$3='بيان ع'!D927,ROW('بيان ع'!927:927)-1,yyyyy))</f>
        <v>#NAME?</v>
      </c>
      <c r="B933" s="71" t="str">
        <f t="shared" si="18"/>
        <v/>
      </c>
    </row>
    <row r="934" spans="1:2" ht="22.8" thickBot="1" x14ac:dyDescent="0.35">
      <c r="A934" s="70" t="e" cm="1">
        <f t="array" ref="A934">(IF($K$3='بيان ع'!D928,ROW('بيان ع'!928:928)-1,yyyyy))</f>
        <v>#NAME?</v>
      </c>
      <c r="B934" s="71" t="str">
        <f t="shared" si="18"/>
        <v/>
      </c>
    </row>
    <row r="935" spans="1:2" ht="22.8" thickBot="1" x14ac:dyDescent="0.35">
      <c r="A935" s="70" t="e" cm="1">
        <f t="array" ref="A935">(IF($K$3='بيان ع'!D929,ROW('بيان ع'!929:929)-1,yyyyy))</f>
        <v>#NAME?</v>
      </c>
      <c r="B935" s="71" t="str">
        <f t="shared" si="18"/>
        <v/>
      </c>
    </row>
    <row r="936" spans="1:2" ht="22.8" thickBot="1" x14ac:dyDescent="0.35">
      <c r="A936" s="70" t="e" cm="1">
        <f t="array" ref="A936">(IF($K$3='بيان ع'!D930,ROW('بيان ع'!930:930)-1,yyyyy))</f>
        <v>#NAME?</v>
      </c>
      <c r="B936" s="71" t="str">
        <f t="shared" si="18"/>
        <v/>
      </c>
    </row>
    <row r="937" spans="1:2" ht="22.8" thickBot="1" x14ac:dyDescent="0.35">
      <c r="A937" s="70" t="e" cm="1">
        <f t="array" ref="A937">(IF($K$3='بيان ع'!D931,ROW('بيان ع'!931:931)-1,yyyyy))</f>
        <v>#NAME?</v>
      </c>
      <c r="B937" s="71" t="str">
        <f t="shared" si="18"/>
        <v/>
      </c>
    </row>
    <row r="938" spans="1:2" ht="22.8" thickBot="1" x14ac:dyDescent="0.35">
      <c r="A938" s="70" t="e" cm="1">
        <f t="array" ref="A938">(IF($K$3='بيان ع'!D932,ROW('بيان ع'!932:932)-1,yyyyy))</f>
        <v>#NAME?</v>
      </c>
      <c r="B938" s="71" t="str">
        <f t="shared" si="18"/>
        <v/>
      </c>
    </row>
    <row r="939" spans="1:2" ht="22.8" thickBot="1" x14ac:dyDescent="0.35">
      <c r="A939" s="70" t="e" cm="1">
        <f t="array" ref="A939">(IF($K$3='بيان ع'!D933,ROW('بيان ع'!933:933)-1,yyyyy))</f>
        <v>#NAME?</v>
      </c>
      <c r="B939" s="71" t="str">
        <f t="shared" si="18"/>
        <v/>
      </c>
    </row>
    <row r="940" spans="1:2" ht="22.8" thickBot="1" x14ac:dyDescent="0.35">
      <c r="A940" s="70" t="e" cm="1">
        <f t="array" ref="A940">(IF($K$3='بيان ع'!D934,ROW('بيان ع'!934:934)-1,yyyyy))</f>
        <v>#NAME?</v>
      </c>
      <c r="B940" s="71" t="str">
        <f t="shared" si="18"/>
        <v/>
      </c>
    </row>
    <row r="941" spans="1:2" ht="22.8" thickBot="1" x14ac:dyDescent="0.35">
      <c r="A941" s="70" t="e" cm="1">
        <f t="array" ref="A941">(IF($K$3='بيان ع'!D935,ROW('بيان ع'!935:935)-1,yyyyy))</f>
        <v>#NAME?</v>
      </c>
      <c r="B941" s="71" t="str">
        <f t="shared" si="18"/>
        <v/>
      </c>
    </row>
    <row r="942" spans="1:2" ht="22.8" thickBot="1" x14ac:dyDescent="0.35">
      <c r="A942" s="70" t="e" cm="1">
        <f t="array" ref="A942">(IF($K$3='بيان ع'!D936,ROW('بيان ع'!936:936)-1,yyyyy))</f>
        <v>#NAME?</v>
      </c>
      <c r="B942" s="71" t="str">
        <f t="shared" si="18"/>
        <v/>
      </c>
    </row>
    <row r="943" spans="1:2" ht="22.8" thickBot="1" x14ac:dyDescent="0.35">
      <c r="A943" s="70" t="e" cm="1">
        <f t="array" ref="A943">(IF($K$3='بيان ع'!D937,ROW('بيان ع'!937:937)-1,yyyyy))</f>
        <v>#NAME?</v>
      </c>
      <c r="B943" s="71" t="str">
        <f t="shared" si="18"/>
        <v/>
      </c>
    </row>
    <row r="944" spans="1:2" ht="22.8" thickBot="1" x14ac:dyDescent="0.35">
      <c r="A944" s="70" t="e" cm="1">
        <f t="array" ref="A944">(IF($K$3='بيان ع'!D938,ROW('بيان ع'!938:938)-1,yyyyy))</f>
        <v>#NAME?</v>
      </c>
      <c r="B944" s="71" t="str">
        <f t="shared" si="18"/>
        <v/>
      </c>
    </row>
    <row r="945" spans="1:2" ht="22.8" thickBot="1" x14ac:dyDescent="0.35">
      <c r="A945" s="70" t="e" cm="1">
        <f t="array" ref="A945">(IF($K$3='بيان ع'!D939,ROW('بيان ع'!939:939)-1,yyyyy))</f>
        <v>#NAME?</v>
      </c>
      <c r="B945" s="71" t="str">
        <f t="shared" si="18"/>
        <v/>
      </c>
    </row>
    <row r="946" spans="1:2" ht="22.8" thickBot="1" x14ac:dyDescent="0.35">
      <c r="A946" s="70" t="e" cm="1">
        <f t="array" ref="A946">(IF($K$3='بيان ع'!D940,ROW('بيان ع'!940:940)-1,yyyyy))</f>
        <v>#NAME?</v>
      </c>
      <c r="B946" s="71" t="str">
        <f t="shared" si="18"/>
        <v/>
      </c>
    </row>
    <row r="947" spans="1:2" ht="22.8" thickBot="1" x14ac:dyDescent="0.35">
      <c r="A947" s="70" t="e" cm="1">
        <f t="array" ref="A947">(IF($K$3='بيان ع'!D941,ROW('بيان ع'!941:941)-1,yyyyy))</f>
        <v>#NAME?</v>
      </c>
      <c r="B947" s="71" t="str">
        <f t="shared" si="18"/>
        <v/>
      </c>
    </row>
    <row r="948" spans="1:2" ht="22.8" thickBot="1" x14ac:dyDescent="0.35">
      <c r="A948" s="70" t="e" cm="1">
        <f t="array" ref="A948">(IF($K$3='بيان ع'!D942,ROW('بيان ع'!942:942)-1,yyyyy))</f>
        <v>#NAME?</v>
      </c>
      <c r="B948" s="71" t="str">
        <f t="shared" si="18"/>
        <v/>
      </c>
    </row>
    <row r="949" spans="1:2" ht="22.8" thickBot="1" x14ac:dyDescent="0.35">
      <c r="A949" s="70" t="e" cm="1">
        <f t="array" ref="A949">(IF($K$3='بيان ع'!D943,ROW('بيان ع'!943:943)-1,yyyyy))</f>
        <v>#NAME?</v>
      </c>
      <c r="B949" s="71" t="str">
        <f t="shared" si="18"/>
        <v/>
      </c>
    </row>
    <row r="950" spans="1:2" ht="22.8" thickBot="1" x14ac:dyDescent="0.35">
      <c r="A950" s="70" t="e" cm="1">
        <f t="array" ref="A950">(IF($K$3='بيان ع'!D944,ROW('بيان ع'!944:944)-1,yyyyy))</f>
        <v>#NAME?</v>
      </c>
      <c r="B950" s="71" t="str">
        <f t="shared" si="18"/>
        <v/>
      </c>
    </row>
    <row r="951" spans="1:2" ht="22.8" thickBot="1" x14ac:dyDescent="0.35">
      <c r="A951" s="70" t="e" cm="1">
        <f t="array" ref="A951">(IF($K$3='بيان ع'!D945,ROW('بيان ع'!945:945)-1,yyyyy))</f>
        <v>#NAME?</v>
      </c>
      <c r="B951" s="71" t="str">
        <f t="shared" si="18"/>
        <v/>
      </c>
    </row>
    <row r="952" spans="1:2" ht="22.8" thickBot="1" x14ac:dyDescent="0.35">
      <c r="A952" s="70" t="e" cm="1">
        <f t="array" ref="A952">(IF($K$3='بيان ع'!D946,ROW('بيان ع'!946:946)-1,yyyyy))</f>
        <v>#NAME?</v>
      </c>
      <c r="B952" s="71" t="str">
        <f t="shared" si="18"/>
        <v/>
      </c>
    </row>
    <row r="953" spans="1:2" ht="22.8" thickBot="1" x14ac:dyDescent="0.35">
      <c r="A953" s="70" t="e" cm="1">
        <f t="array" ref="A953">(IF($K$3='بيان ع'!D947,ROW('بيان ع'!947:947)-1,yyyyy))</f>
        <v>#NAME?</v>
      </c>
      <c r="B953" s="71" t="str">
        <f t="shared" si="18"/>
        <v/>
      </c>
    </row>
    <row r="954" spans="1:2" ht="22.8" thickBot="1" x14ac:dyDescent="0.35">
      <c r="A954" s="70" t="e" cm="1">
        <f t="array" ref="A954">(IF($K$3='بيان ع'!D948,ROW('بيان ع'!948:948)-1,yyyyy))</f>
        <v>#NAME?</v>
      </c>
      <c r="B954" s="71" t="str">
        <f t="shared" si="18"/>
        <v/>
      </c>
    </row>
    <row r="955" spans="1:2" ht="22.8" thickBot="1" x14ac:dyDescent="0.35">
      <c r="A955" s="70" t="e" cm="1">
        <f t="array" ref="A955">(IF($K$3='بيان ع'!D949,ROW('بيان ع'!949:949)-1,yyyyy))</f>
        <v>#NAME?</v>
      </c>
      <c r="B955" s="71" t="str">
        <f t="shared" si="18"/>
        <v/>
      </c>
    </row>
    <row r="956" spans="1:2" ht="22.8" thickBot="1" x14ac:dyDescent="0.35">
      <c r="A956" s="70" t="e" cm="1">
        <f t="array" ref="A956">(IF($K$3='بيان ع'!D950,ROW('بيان ع'!950:950)-1,yyyyy))</f>
        <v>#NAME?</v>
      </c>
      <c r="B956" s="71" t="str">
        <f t="shared" si="18"/>
        <v/>
      </c>
    </row>
    <row r="957" spans="1:2" ht="22.8" thickBot="1" x14ac:dyDescent="0.35">
      <c r="A957" s="70" t="e" cm="1">
        <f t="array" ref="A957">(IF($K$3='بيان ع'!D951,ROW('بيان ع'!951:951)-1,yyyyy))</f>
        <v>#NAME?</v>
      </c>
      <c r="B957" s="71" t="str">
        <f t="shared" si="18"/>
        <v/>
      </c>
    </row>
    <row r="958" spans="1:2" ht="22.8" thickBot="1" x14ac:dyDescent="0.35">
      <c r="A958" s="70" t="e" cm="1">
        <f t="array" ref="A958">(IF($K$3='بيان ع'!D952,ROW('بيان ع'!952:952)-1,yyyyy))</f>
        <v>#NAME?</v>
      </c>
      <c r="B958" s="71" t="str">
        <f t="shared" si="18"/>
        <v/>
      </c>
    </row>
    <row r="959" spans="1:2" ht="22.8" thickBot="1" x14ac:dyDescent="0.35">
      <c r="A959" s="70" t="e" cm="1">
        <f t="array" ref="A959">(IF($K$3='بيان ع'!D953,ROW('بيان ع'!953:953)-1,yyyyy))</f>
        <v>#NAME?</v>
      </c>
      <c r="B959" s="71" t="str">
        <f t="shared" si="18"/>
        <v/>
      </c>
    </row>
    <row r="960" spans="1:2" ht="22.8" thickBot="1" x14ac:dyDescent="0.35">
      <c r="A960" s="70" t="e" cm="1">
        <f t="array" ref="A960">(IF($K$3='بيان ع'!D954,ROW('بيان ع'!954:954)-1,yyyyy))</f>
        <v>#NAME?</v>
      </c>
      <c r="B960" s="71" t="str">
        <f t="shared" si="18"/>
        <v/>
      </c>
    </row>
    <row r="961" spans="1:2" ht="22.8" thickBot="1" x14ac:dyDescent="0.35">
      <c r="A961" s="70" t="e" cm="1">
        <f t="array" ref="A961">(IF($K$3='بيان ع'!D955,ROW('بيان ع'!955:955)-1,yyyyy))</f>
        <v>#NAME?</v>
      </c>
      <c r="B961" s="71" t="str">
        <f t="shared" si="18"/>
        <v/>
      </c>
    </row>
    <row r="962" spans="1:2" ht="22.8" thickBot="1" x14ac:dyDescent="0.35">
      <c r="A962" s="70" t="e" cm="1">
        <f t="array" ref="A962">(IF($K$3='بيان ع'!D956,ROW('بيان ع'!956:956)-1,yyyyy))</f>
        <v>#NAME?</v>
      </c>
      <c r="B962" s="71" t="str">
        <f t="shared" si="18"/>
        <v/>
      </c>
    </row>
    <row r="963" spans="1:2" ht="22.8" thickBot="1" x14ac:dyDescent="0.35">
      <c r="A963" s="70" t="e" cm="1">
        <f t="array" ref="A963">(IF($K$3='بيان ع'!D957,ROW('بيان ع'!957:957)-1,yyyyy))</f>
        <v>#NAME?</v>
      </c>
      <c r="B963" s="71" t="str">
        <f t="shared" si="18"/>
        <v/>
      </c>
    </row>
    <row r="964" spans="1:2" ht="22.8" thickBot="1" x14ac:dyDescent="0.35">
      <c r="A964" s="70" t="e" cm="1">
        <f t="array" ref="A964">(IF($K$3='بيان ع'!D958,ROW('بيان ع'!958:958)-1,yyyyy))</f>
        <v>#NAME?</v>
      </c>
      <c r="B964" s="71" t="str">
        <f t="shared" si="18"/>
        <v/>
      </c>
    </row>
    <row r="965" spans="1:2" ht="22.8" thickBot="1" x14ac:dyDescent="0.35">
      <c r="A965" s="70" t="e" cm="1">
        <f t="array" ref="A965">(IF($K$3='بيان ع'!D959,ROW('بيان ع'!959:959)-1,yyyyy))</f>
        <v>#NAME?</v>
      </c>
      <c r="B965" s="71" t="str">
        <f t="shared" si="18"/>
        <v/>
      </c>
    </row>
    <row r="966" spans="1:2" ht="22.8" thickBot="1" x14ac:dyDescent="0.35">
      <c r="A966" s="70" t="e" cm="1">
        <f t="array" ref="A966">(IF($K$3='بيان ع'!D960,ROW('بيان ع'!960:960)-1,yyyyy))</f>
        <v>#NAME?</v>
      </c>
      <c r="B966" s="71" t="str">
        <f t="shared" si="18"/>
        <v/>
      </c>
    </row>
    <row r="967" spans="1:2" ht="22.8" thickBot="1" x14ac:dyDescent="0.35">
      <c r="A967" s="70" t="e" cm="1">
        <f t="array" ref="A967">(IF($K$3='بيان ع'!D961,ROW('بيان ع'!961:961)-1,yyyyy))</f>
        <v>#NAME?</v>
      </c>
      <c r="B967" s="71" t="str">
        <f t="shared" si="18"/>
        <v/>
      </c>
    </row>
    <row r="968" spans="1:2" ht="22.8" thickBot="1" x14ac:dyDescent="0.35">
      <c r="A968" s="70" t="e" cm="1">
        <f t="array" ref="A968">(IF($K$3='بيان ع'!D962,ROW('بيان ع'!962:962)-1,yyyyy))</f>
        <v>#NAME?</v>
      </c>
      <c r="B968" s="71" t="str">
        <f t="shared" si="18"/>
        <v/>
      </c>
    </row>
    <row r="969" spans="1:2" ht="22.8" thickBot="1" x14ac:dyDescent="0.35">
      <c r="A969" s="70" t="e" cm="1">
        <f t="array" ref="A969">(IF($K$3='بيان ع'!D963,ROW('بيان ع'!963:963)-1,yyyyy))</f>
        <v>#NAME?</v>
      </c>
      <c r="B969" s="71" t="str">
        <f t="shared" ref="B969:B1032" si="19">IFERROR(_xlfn.AGGREGATE(15,6,$A$8:$A$1010,ROW(A962)),"")</f>
        <v/>
      </c>
    </row>
    <row r="970" spans="1:2" ht="22.8" thickBot="1" x14ac:dyDescent="0.35">
      <c r="A970" s="70" t="e" cm="1">
        <f t="array" ref="A970">(IF($K$3='بيان ع'!D964,ROW('بيان ع'!964:964)-1,yyyyy))</f>
        <v>#NAME?</v>
      </c>
      <c r="B970" s="71" t="str">
        <f t="shared" si="19"/>
        <v/>
      </c>
    </row>
    <row r="971" spans="1:2" ht="22.8" thickBot="1" x14ac:dyDescent="0.35">
      <c r="A971" s="70" t="e" cm="1">
        <f t="array" ref="A971">(IF($K$3='بيان ع'!D965,ROW('بيان ع'!965:965)-1,yyyyy))</f>
        <v>#NAME?</v>
      </c>
      <c r="B971" s="71" t="str">
        <f t="shared" si="19"/>
        <v/>
      </c>
    </row>
    <row r="972" spans="1:2" ht="22.8" thickBot="1" x14ac:dyDescent="0.35">
      <c r="A972" s="70" t="e" cm="1">
        <f t="array" ref="A972">(IF($K$3='بيان ع'!D966,ROW('بيان ع'!966:966)-1,yyyyy))</f>
        <v>#NAME?</v>
      </c>
      <c r="B972" s="71" t="str">
        <f t="shared" si="19"/>
        <v/>
      </c>
    </row>
    <row r="973" spans="1:2" ht="22.8" thickBot="1" x14ac:dyDescent="0.35">
      <c r="A973" s="70" t="e" cm="1">
        <f t="array" ref="A973">(IF($K$3='بيان ع'!D967,ROW('بيان ع'!967:967)-1,yyyyy))</f>
        <v>#NAME?</v>
      </c>
      <c r="B973" s="71" t="str">
        <f t="shared" si="19"/>
        <v/>
      </c>
    </row>
    <row r="974" spans="1:2" ht="22.8" thickBot="1" x14ac:dyDescent="0.35">
      <c r="A974" s="70" t="e" cm="1">
        <f t="array" ref="A974">(IF($K$3='بيان ع'!D968,ROW('بيان ع'!968:968)-1,yyyyy))</f>
        <v>#NAME?</v>
      </c>
      <c r="B974" s="71" t="str">
        <f t="shared" si="19"/>
        <v/>
      </c>
    </row>
    <row r="975" spans="1:2" ht="22.8" thickBot="1" x14ac:dyDescent="0.35">
      <c r="A975" s="70" t="e" cm="1">
        <f t="array" ref="A975">(IF($K$3='بيان ع'!D969,ROW('بيان ع'!969:969)-1,yyyyy))</f>
        <v>#NAME?</v>
      </c>
      <c r="B975" s="71" t="str">
        <f t="shared" si="19"/>
        <v/>
      </c>
    </row>
    <row r="976" spans="1:2" ht="22.8" thickBot="1" x14ac:dyDescent="0.35">
      <c r="A976" s="70" t="e" cm="1">
        <f t="array" ref="A976">(IF($K$3='بيان ع'!D970,ROW('بيان ع'!970:970)-1,yyyyy))</f>
        <v>#NAME?</v>
      </c>
      <c r="B976" s="71" t="str">
        <f t="shared" si="19"/>
        <v/>
      </c>
    </row>
    <row r="977" spans="1:2" ht="22.8" thickBot="1" x14ac:dyDescent="0.35">
      <c r="A977" s="70" t="e" cm="1">
        <f t="array" ref="A977">(IF($K$3='بيان ع'!D971,ROW('بيان ع'!971:971)-1,yyyyy))</f>
        <v>#NAME?</v>
      </c>
      <c r="B977" s="71" t="str">
        <f t="shared" si="19"/>
        <v/>
      </c>
    </row>
    <row r="978" spans="1:2" ht="22.8" thickBot="1" x14ac:dyDescent="0.35">
      <c r="A978" s="70" t="e" cm="1">
        <f t="array" ref="A978">(IF($K$3='بيان ع'!D972,ROW('بيان ع'!972:972)-1,yyyyy))</f>
        <v>#NAME?</v>
      </c>
      <c r="B978" s="71" t="str">
        <f t="shared" si="19"/>
        <v/>
      </c>
    </row>
    <row r="979" spans="1:2" ht="22.8" thickBot="1" x14ac:dyDescent="0.35">
      <c r="A979" s="70" t="e" cm="1">
        <f t="array" ref="A979">(IF($K$3='بيان ع'!D973,ROW('بيان ع'!973:973)-1,yyyyy))</f>
        <v>#NAME?</v>
      </c>
      <c r="B979" s="71" t="str">
        <f t="shared" si="19"/>
        <v/>
      </c>
    </row>
    <row r="980" spans="1:2" ht="22.8" thickBot="1" x14ac:dyDescent="0.35">
      <c r="A980" s="70" t="e" cm="1">
        <f t="array" ref="A980">(IF($K$3='بيان ع'!D974,ROW('بيان ع'!974:974)-1,yyyyy))</f>
        <v>#NAME?</v>
      </c>
      <c r="B980" s="71" t="str">
        <f t="shared" si="19"/>
        <v/>
      </c>
    </row>
    <row r="981" spans="1:2" ht="22.8" thickBot="1" x14ac:dyDescent="0.35">
      <c r="A981" s="70" t="e" cm="1">
        <f t="array" ref="A981">(IF($K$3='بيان ع'!D975,ROW('بيان ع'!975:975)-1,yyyyy))</f>
        <v>#NAME?</v>
      </c>
      <c r="B981" s="71" t="str">
        <f t="shared" si="19"/>
        <v/>
      </c>
    </row>
    <row r="982" spans="1:2" ht="22.8" thickBot="1" x14ac:dyDescent="0.35">
      <c r="A982" s="70" t="e" cm="1">
        <f t="array" ref="A982">(IF($K$3='بيان ع'!D976,ROW('بيان ع'!976:976)-1,yyyyy))</f>
        <v>#NAME?</v>
      </c>
      <c r="B982" s="71" t="str">
        <f t="shared" si="19"/>
        <v/>
      </c>
    </row>
    <row r="983" spans="1:2" ht="22.8" thickBot="1" x14ac:dyDescent="0.35">
      <c r="A983" s="70" t="e" cm="1">
        <f t="array" ref="A983">(IF($K$3='بيان ع'!D977,ROW('بيان ع'!977:977)-1,yyyyy))</f>
        <v>#NAME?</v>
      </c>
      <c r="B983" s="71" t="str">
        <f t="shared" si="19"/>
        <v/>
      </c>
    </row>
    <row r="984" spans="1:2" ht="22.8" thickBot="1" x14ac:dyDescent="0.35">
      <c r="A984" s="70" t="e" cm="1">
        <f t="array" ref="A984">(IF($K$3='بيان ع'!D978,ROW('بيان ع'!978:978)-1,yyyyy))</f>
        <v>#NAME?</v>
      </c>
      <c r="B984" s="71" t="str">
        <f t="shared" si="19"/>
        <v/>
      </c>
    </row>
    <row r="985" spans="1:2" ht="22.8" thickBot="1" x14ac:dyDescent="0.35">
      <c r="A985" s="70" t="e" cm="1">
        <f t="array" ref="A985">(IF($K$3='بيان ع'!D979,ROW('بيان ع'!979:979)-1,yyyyy))</f>
        <v>#NAME?</v>
      </c>
      <c r="B985" s="71" t="str">
        <f t="shared" si="19"/>
        <v/>
      </c>
    </row>
    <row r="986" spans="1:2" ht="22.8" thickBot="1" x14ac:dyDescent="0.35">
      <c r="A986" s="70" t="e" cm="1">
        <f t="array" ref="A986">(IF($K$3='بيان ع'!D980,ROW('بيان ع'!980:980)-1,yyyyy))</f>
        <v>#NAME?</v>
      </c>
      <c r="B986" s="71" t="str">
        <f t="shared" si="19"/>
        <v/>
      </c>
    </row>
    <row r="987" spans="1:2" ht="22.8" thickBot="1" x14ac:dyDescent="0.35">
      <c r="A987" s="70" t="e" cm="1">
        <f t="array" ref="A987">(IF($K$3='بيان ع'!D981,ROW('بيان ع'!981:981)-1,yyyyy))</f>
        <v>#NAME?</v>
      </c>
      <c r="B987" s="71" t="str">
        <f t="shared" si="19"/>
        <v/>
      </c>
    </row>
    <row r="988" spans="1:2" ht="22.8" thickBot="1" x14ac:dyDescent="0.35">
      <c r="A988" s="70" t="e" cm="1">
        <f t="array" ref="A988">(IF($K$3='بيان ع'!D982,ROW('بيان ع'!982:982)-1,yyyyy))</f>
        <v>#NAME?</v>
      </c>
      <c r="B988" s="71" t="str">
        <f t="shared" si="19"/>
        <v/>
      </c>
    </row>
    <row r="989" spans="1:2" ht="22.8" thickBot="1" x14ac:dyDescent="0.35">
      <c r="A989" s="70" t="e" cm="1">
        <f t="array" ref="A989">(IF($K$3='بيان ع'!D983,ROW('بيان ع'!983:983)-1,yyyyy))</f>
        <v>#NAME?</v>
      </c>
      <c r="B989" s="71" t="str">
        <f t="shared" si="19"/>
        <v/>
      </c>
    </row>
    <row r="990" spans="1:2" ht="22.8" thickBot="1" x14ac:dyDescent="0.35">
      <c r="A990" s="70" t="e" cm="1">
        <f t="array" ref="A990">(IF($K$3='بيان ع'!D984,ROW('بيان ع'!984:984)-1,yyyyy))</f>
        <v>#NAME?</v>
      </c>
      <c r="B990" s="71" t="str">
        <f t="shared" si="19"/>
        <v/>
      </c>
    </row>
    <row r="991" spans="1:2" ht="22.8" thickBot="1" x14ac:dyDescent="0.35">
      <c r="A991" s="70" t="e" cm="1">
        <f t="array" ref="A991">(IF($K$3='بيان ع'!D985,ROW('بيان ع'!985:985)-1,yyyyy))</f>
        <v>#NAME?</v>
      </c>
      <c r="B991" s="71" t="str">
        <f t="shared" si="19"/>
        <v/>
      </c>
    </row>
    <row r="992" spans="1:2" ht="22.8" thickBot="1" x14ac:dyDescent="0.35">
      <c r="A992" s="70" t="e" cm="1">
        <f t="array" ref="A992">(IF($K$3='بيان ع'!D986,ROW('بيان ع'!986:986)-1,yyyyy))</f>
        <v>#NAME?</v>
      </c>
      <c r="B992" s="71" t="str">
        <f t="shared" si="19"/>
        <v/>
      </c>
    </row>
    <row r="993" spans="1:2" ht="22.8" thickBot="1" x14ac:dyDescent="0.35">
      <c r="A993" s="70" t="e" cm="1">
        <f t="array" ref="A993">(IF($K$3='بيان ع'!D987,ROW('بيان ع'!987:987)-1,yyyyy))</f>
        <v>#NAME?</v>
      </c>
      <c r="B993" s="71" t="str">
        <f t="shared" si="19"/>
        <v/>
      </c>
    </row>
    <row r="994" spans="1:2" ht="22.8" thickBot="1" x14ac:dyDescent="0.35">
      <c r="A994" s="70" t="e" cm="1">
        <f t="array" ref="A994">(IF($K$3='بيان ع'!D988,ROW('بيان ع'!988:988)-1,yyyyy))</f>
        <v>#NAME?</v>
      </c>
      <c r="B994" s="71" t="str">
        <f t="shared" si="19"/>
        <v/>
      </c>
    </row>
    <row r="995" spans="1:2" ht="22.8" thickBot="1" x14ac:dyDescent="0.35">
      <c r="A995" s="70" t="e" cm="1">
        <f t="array" ref="A995">(IF($K$3='بيان ع'!D989,ROW('بيان ع'!989:989)-1,yyyyy))</f>
        <v>#NAME?</v>
      </c>
      <c r="B995" s="71" t="str">
        <f t="shared" si="19"/>
        <v/>
      </c>
    </row>
    <row r="996" spans="1:2" ht="22.8" thickBot="1" x14ac:dyDescent="0.35">
      <c r="A996" s="70" t="e" cm="1">
        <f t="array" ref="A996">(IF($K$3='بيان ع'!D990,ROW('بيان ع'!990:990)-1,yyyyy))</f>
        <v>#NAME?</v>
      </c>
      <c r="B996" s="71" t="str">
        <f t="shared" si="19"/>
        <v/>
      </c>
    </row>
    <row r="997" spans="1:2" ht="22.8" thickBot="1" x14ac:dyDescent="0.35">
      <c r="A997" s="70" t="e" cm="1">
        <f t="array" ref="A997">(IF($K$3='بيان ع'!D991,ROW('بيان ع'!991:991)-1,yyyyy))</f>
        <v>#NAME?</v>
      </c>
      <c r="B997" s="71" t="str">
        <f t="shared" si="19"/>
        <v/>
      </c>
    </row>
    <row r="998" spans="1:2" ht="22.8" thickBot="1" x14ac:dyDescent="0.35">
      <c r="A998" s="70" t="e" cm="1">
        <f t="array" ref="A998">(IF($K$3='بيان ع'!D992,ROW('بيان ع'!992:992)-1,yyyyy))</f>
        <v>#NAME?</v>
      </c>
      <c r="B998" s="71" t="str">
        <f t="shared" si="19"/>
        <v/>
      </c>
    </row>
    <row r="999" spans="1:2" ht="22.8" thickBot="1" x14ac:dyDescent="0.35">
      <c r="A999" s="70" t="e" cm="1">
        <f t="array" ref="A999">(IF($K$3='بيان ع'!D993,ROW('بيان ع'!993:993)-1,yyyyy))</f>
        <v>#NAME?</v>
      </c>
      <c r="B999" s="71" t="str">
        <f t="shared" si="19"/>
        <v/>
      </c>
    </row>
    <row r="1000" spans="1:2" ht="22.8" thickBot="1" x14ac:dyDescent="0.35">
      <c r="A1000" s="70" t="e" cm="1">
        <f t="array" ref="A1000">(IF($K$3='بيان ع'!D994,ROW('بيان ع'!994:994)-1,yyyyy))</f>
        <v>#NAME?</v>
      </c>
      <c r="B1000" s="71" t="str">
        <f t="shared" si="19"/>
        <v/>
      </c>
    </row>
    <row r="1001" spans="1:2" ht="22.8" thickBot="1" x14ac:dyDescent="0.35">
      <c r="A1001" s="70" t="e" cm="1">
        <f t="array" ref="A1001">(IF($K$3='بيان ع'!D995,ROW('بيان ع'!995:995)-1,yyyyy))</f>
        <v>#NAME?</v>
      </c>
      <c r="B1001" s="71" t="str">
        <f t="shared" si="19"/>
        <v/>
      </c>
    </row>
    <row r="1002" spans="1:2" ht="22.8" thickBot="1" x14ac:dyDescent="0.35">
      <c r="A1002" s="70" t="e" cm="1">
        <f t="array" ref="A1002">(IF($K$3='بيان ع'!D996,ROW('بيان ع'!996:996)-1,yyyyy))</f>
        <v>#NAME?</v>
      </c>
      <c r="B1002" s="71" t="str">
        <f t="shared" si="19"/>
        <v/>
      </c>
    </row>
    <row r="1003" spans="1:2" ht="22.8" thickBot="1" x14ac:dyDescent="0.35">
      <c r="A1003" s="70" t="e" cm="1">
        <f t="array" ref="A1003">(IF($K$3='بيان ع'!D997,ROW('بيان ع'!997:997)-1,yyyyy))</f>
        <v>#NAME?</v>
      </c>
      <c r="B1003" s="71" t="str">
        <f t="shared" si="19"/>
        <v/>
      </c>
    </row>
    <row r="1004" spans="1:2" ht="22.8" thickBot="1" x14ac:dyDescent="0.35">
      <c r="A1004" s="70" t="e" cm="1">
        <f t="array" ref="A1004">(IF($K$3='بيان ع'!D998,ROW('بيان ع'!998:998)-1,yyyyy))</f>
        <v>#NAME?</v>
      </c>
      <c r="B1004" s="71" t="str">
        <f t="shared" si="19"/>
        <v/>
      </c>
    </row>
    <row r="1005" spans="1:2" ht="22.8" thickBot="1" x14ac:dyDescent="0.35">
      <c r="A1005" s="70" t="e" cm="1">
        <f t="array" ref="A1005">(IF($K$3='بيان ع'!D999,ROW('بيان ع'!999:999)-1,yyyyy))</f>
        <v>#NAME?</v>
      </c>
      <c r="B1005" s="71" t="str">
        <f t="shared" si="19"/>
        <v/>
      </c>
    </row>
    <row r="1006" spans="1:2" ht="22.8" thickBot="1" x14ac:dyDescent="0.35">
      <c r="A1006" s="70" t="e" cm="1">
        <f t="array" ref="A1006">(IF($K$3='بيان ع'!D1000,ROW('بيان ع'!1000:1000)-1,yyyyy))</f>
        <v>#NAME?</v>
      </c>
      <c r="B1006" s="71" t="str">
        <f t="shared" si="19"/>
        <v/>
      </c>
    </row>
    <row r="1007" spans="1:2" ht="22.8" thickBot="1" x14ac:dyDescent="0.35">
      <c r="A1007" s="70" t="e" cm="1">
        <f t="array" ref="A1007">(IF($K$3='بيان ع'!D1001,ROW('بيان ع'!1001:1001)-1,yyyyy))</f>
        <v>#NAME?</v>
      </c>
      <c r="B1007" s="71" t="str">
        <f t="shared" si="19"/>
        <v/>
      </c>
    </row>
    <row r="1008" spans="1:2" ht="22.8" thickBot="1" x14ac:dyDescent="0.35">
      <c r="A1008" s="70" t="e" cm="1">
        <f t="array" ref="A1008">(IF($K$3='بيان ع'!D1002,ROW('بيان ع'!1002:1002)-1,yyyyy))</f>
        <v>#NAME?</v>
      </c>
      <c r="B1008" s="71" t="str">
        <f t="shared" si="19"/>
        <v/>
      </c>
    </row>
    <row r="1009" spans="1:2" ht="22.8" thickBot="1" x14ac:dyDescent="0.35">
      <c r="A1009" s="70" t="e" cm="1">
        <f t="array" ref="A1009">(IF($K$3='بيان ع'!D1003,ROW('بيان ع'!1003:1003)-1,yyyyy))</f>
        <v>#NAME?</v>
      </c>
      <c r="B1009" s="71" t="str">
        <f t="shared" si="19"/>
        <v/>
      </c>
    </row>
    <row r="1010" spans="1:2" ht="22.8" thickBot="1" x14ac:dyDescent="0.35">
      <c r="A1010" s="70" t="e" cm="1">
        <f t="array" ref="A1010">(IF($K$3='بيان ع'!D1004,ROW('بيان ع'!1004:1004)-1,yyyyy))</f>
        <v>#NAME?</v>
      </c>
      <c r="B1010" s="71" t="str">
        <f t="shared" si="19"/>
        <v/>
      </c>
    </row>
    <row r="1011" spans="1:2" ht="22.8" thickBot="1" x14ac:dyDescent="0.35">
      <c r="A1011" s="70" t="e" cm="1">
        <f t="array" ref="A1011">(IF($K$3='بيان ع'!D1005,ROW('بيان ع'!1005:1005)-1,yyyyy))</f>
        <v>#NAME?</v>
      </c>
      <c r="B1011" s="71" t="str">
        <f t="shared" si="19"/>
        <v/>
      </c>
    </row>
    <row r="1012" spans="1:2" ht="22.8" thickBot="1" x14ac:dyDescent="0.35">
      <c r="A1012" s="70" t="e" cm="1">
        <f t="array" ref="A1012">(IF($K$3='بيان ع'!D1006,ROW('بيان ع'!1006:1006)-1,yyyyy))</f>
        <v>#NAME?</v>
      </c>
      <c r="B1012" s="71" t="str">
        <f t="shared" si="19"/>
        <v/>
      </c>
    </row>
    <row r="1013" spans="1:2" ht="22.8" thickBot="1" x14ac:dyDescent="0.35">
      <c r="A1013" s="70" t="e" cm="1">
        <f t="array" ref="A1013">(IF($K$3='بيان ع'!D1007,ROW('بيان ع'!1007:1007)-1,yyyyy))</f>
        <v>#NAME?</v>
      </c>
      <c r="B1013" s="71" t="str">
        <f t="shared" si="19"/>
        <v/>
      </c>
    </row>
    <row r="1014" spans="1:2" ht="22.8" thickBot="1" x14ac:dyDescent="0.35">
      <c r="A1014" s="70" t="e" cm="1">
        <f t="array" ref="A1014">(IF($K$3='بيان ع'!D1008,ROW('بيان ع'!1008:1008)-1,yyyyy))</f>
        <v>#NAME?</v>
      </c>
      <c r="B1014" s="71" t="str">
        <f t="shared" si="19"/>
        <v/>
      </c>
    </row>
    <row r="1015" spans="1:2" ht="22.8" thickBot="1" x14ac:dyDescent="0.35">
      <c r="A1015" s="70" t="e" cm="1">
        <f t="array" ref="A1015">(IF($K$3='بيان ع'!D1009,ROW('بيان ع'!1009:1009)-1,yyyyy))</f>
        <v>#NAME?</v>
      </c>
      <c r="B1015" s="71" t="str">
        <f t="shared" si="19"/>
        <v/>
      </c>
    </row>
    <row r="1016" spans="1:2" ht="22.8" thickBot="1" x14ac:dyDescent="0.35">
      <c r="A1016" s="70" t="e" cm="1">
        <f t="array" ref="A1016">(IF($K$3='بيان ع'!D1010,ROW('بيان ع'!1010:1010)-1,yyyyy))</f>
        <v>#NAME?</v>
      </c>
      <c r="B1016" s="71" t="str">
        <f t="shared" si="19"/>
        <v/>
      </c>
    </row>
    <row r="1017" spans="1:2" ht="22.8" thickBot="1" x14ac:dyDescent="0.35">
      <c r="A1017" s="70" t="e" cm="1">
        <f t="array" ref="A1017">(IF($K$3='بيان ع'!D1011,ROW('بيان ع'!1011:1011)-1,yyyyy))</f>
        <v>#NAME?</v>
      </c>
      <c r="B1017" s="71" t="str">
        <f t="shared" si="19"/>
        <v/>
      </c>
    </row>
    <row r="1018" spans="1:2" ht="22.8" thickBot="1" x14ac:dyDescent="0.35">
      <c r="A1018" s="70" t="e" cm="1">
        <f t="array" ref="A1018">(IF($K$3='بيان ع'!D1012,ROW('بيان ع'!1012:1012)-1,yyyyy))</f>
        <v>#NAME?</v>
      </c>
      <c r="B1018" s="71" t="str">
        <f t="shared" si="19"/>
        <v/>
      </c>
    </row>
    <row r="1019" spans="1:2" ht="22.8" thickBot="1" x14ac:dyDescent="0.35">
      <c r="A1019" s="70" t="e" cm="1">
        <f t="array" ref="A1019">(IF($K$3='بيان ع'!D1013,ROW('بيان ع'!1013:1013)-1,yyyyy))</f>
        <v>#NAME?</v>
      </c>
      <c r="B1019" s="71" t="str">
        <f t="shared" si="19"/>
        <v/>
      </c>
    </row>
    <row r="1020" spans="1:2" ht="22.8" thickBot="1" x14ac:dyDescent="0.35">
      <c r="A1020" s="70" t="e" cm="1">
        <f t="array" ref="A1020">(IF($K$3='بيان ع'!D1014,ROW('بيان ع'!1014:1014)-1,yyyyy))</f>
        <v>#NAME?</v>
      </c>
      <c r="B1020" s="71" t="str">
        <f t="shared" si="19"/>
        <v/>
      </c>
    </row>
    <row r="1021" spans="1:2" ht="22.8" thickBot="1" x14ac:dyDescent="0.35">
      <c r="A1021" s="70" t="e" cm="1">
        <f t="array" ref="A1021">(IF($K$3='بيان ع'!D1015,ROW('بيان ع'!1015:1015)-1,yyyyy))</f>
        <v>#NAME?</v>
      </c>
      <c r="B1021" s="71" t="str">
        <f t="shared" si="19"/>
        <v/>
      </c>
    </row>
    <row r="1022" spans="1:2" ht="22.8" thickBot="1" x14ac:dyDescent="0.35">
      <c r="A1022" s="70" t="e" cm="1">
        <f t="array" ref="A1022">(IF($K$3='بيان ع'!D1016,ROW('بيان ع'!1016:1016)-1,yyyyy))</f>
        <v>#NAME?</v>
      </c>
      <c r="B1022" s="71" t="str">
        <f t="shared" si="19"/>
        <v/>
      </c>
    </row>
    <row r="1023" spans="1:2" ht="22.8" thickBot="1" x14ac:dyDescent="0.35">
      <c r="A1023" s="70" t="e" cm="1">
        <f t="array" ref="A1023">(IF($K$3='بيان ع'!D1017,ROW('بيان ع'!1017:1017)-1,yyyyy))</f>
        <v>#NAME?</v>
      </c>
      <c r="B1023" s="71" t="str">
        <f t="shared" si="19"/>
        <v/>
      </c>
    </row>
    <row r="1024" spans="1:2" ht="22.8" thickBot="1" x14ac:dyDescent="0.35">
      <c r="A1024" s="70" t="e" cm="1">
        <f t="array" ref="A1024">(IF($K$3='بيان ع'!D1018,ROW('بيان ع'!1018:1018)-1,yyyyy))</f>
        <v>#NAME?</v>
      </c>
      <c r="B1024" s="71" t="str">
        <f t="shared" si="19"/>
        <v/>
      </c>
    </row>
    <row r="1025" spans="1:2" ht="22.8" thickBot="1" x14ac:dyDescent="0.35">
      <c r="A1025" s="70" t="e" cm="1">
        <f t="array" ref="A1025">(IF($K$3='بيان ع'!D1019,ROW('بيان ع'!1019:1019)-1,yyyyy))</f>
        <v>#NAME?</v>
      </c>
      <c r="B1025" s="71" t="str">
        <f t="shared" si="19"/>
        <v/>
      </c>
    </row>
    <row r="1026" spans="1:2" ht="22.8" thickBot="1" x14ac:dyDescent="0.35">
      <c r="A1026" s="70" t="e" cm="1">
        <f t="array" ref="A1026">(IF($K$3='بيان ع'!D1020,ROW('بيان ع'!1020:1020)-1,yyyyy))</f>
        <v>#NAME?</v>
      </c>
      <c r="B1026" s="71" t="str">
        <f t="shared" si="19"/>
        <v/>
      </c>
    </row>
    <row r="1027" spans="1:2" ht="22.8" thickBot="1" x14ac:dyDescent="0.35">
      <c r="A1027" s="70" t="e" cm="1">
        <f t="array" ref="A1027">(IF($K$3='بيان ع'!D1021,ROW('بيان ع'!1021:1021)-1,yyyyy))</f>
        <v>#NAME?</v>
      </c>
      <c r="B1027" s="71" t="str">
        <f t="shared" si="19"/>
        <v/>
      </c>
    </row>
    <row r="1028" spans="1:2" ht="22.8" thickBot="1" x14ac:dyDescent="0.35">
      <c r="A1028" s="70" t="e" cm="1">
        <f t="array" ref="A1028">(IF($K$3='بيان ع'!D1022,ROW('بيان ع'!1022:1022)-1,yyyyy))</f>
        <v>#NAME?</v>
      </c>
      <c r="B1028" s="71" t="str">
        <f t="shared" si="19"/>
        <v/>
      </c>
    </row>
    <row r="1029" spans="1:2" ht="22.8" thickBot="1" x14ac:dyDescent="0.35">
      <c r="A1029" s="70" t="e" cm="1">
        <f t="array" ref="A1029">(IF($K$3='بيان ع'!D1023,ROW('بيان ع'!1023:1023)-1,yyyyy))</f>
        <v>#NAME?</v>
      </c>
      <c r="B1029" s="71" t="str">
        <f t="shared" si="19"/>
        <v/>
      </c>
    </row>
    <row r="1030" spans="1:2" ht="22.8" thickBot="1" x14ac:dyDescent="0.35">
      <c r="A1030" s="70" t="e" cm="1">
        <f t="array" ref="A1030">(IF($K$3='بيان ع'!D1024,ROW('بيان ع'!1024:1024)-1,yyyyy))</f>
        <v>#NAME?</v>
      </c>
      <c r="B1030" s="71" t="str">
        <f t="shared" si="19"/>
        <v/>
      </c>
    </row>
    <row r="1031" spans="1:2" ht="22.8" thickBot="1" x14ac:dyDescent="0.35">
      <c r="A1031" s="70" t="e" cm="1">
        <f t="array" ref="A1031">(IF($K$3='بيان ع'!D1025,ROW('بيان ع'!1025:1025)-1,yyyyy))</f>
        <v>#NAME?</v>
      </c>
      <c r="B1031" s="71" t="str">
        <f t="shared" si="19"/>
        <v/>
      </c>
    </row>
    <row r="1032" spans="1:2" ht="22.8" thickBot="1" x14ac:dyDescent="0.35">
      <c r="A1032" s="70" t="e" cm="1">
        <f t="array" ref="A1032">(IF($K$3='بيان ع'!D1026,ROW('بيان ع'!1026:1026)-1,yyyyy))</f>
        <v>#NAME?</v>
      </c>
      <c r="B1032" s="71" t="str">
        <f t="shared" si="19"/>
        <v/>
      </c>
    </row>
    <row r="1033" spans="1:2" ht="22.8" thickBot="1" x14ac:dyDescent="0.35">
      <c r="A1033" s="70" t="e" cm="1">
        <f t="array" ref="A1033">(IF($K$3='بيان ع'!D1027,ROW('بيان ع'!1027:1027)-1,yyyyy))</f>
        <v>#NAME?</v>
      </c>
      <c r="B1033" s="71" t="str">
        <f t="shared" ref="B1033:B1096" si="20">IFERROR(_xlfn.AGGREGATE(15,6,$A$8:$A$1010,ROW(A1026)),"")</f>
        <v/>
      </c>
    </row>
    <row r="1034" spans="1:2" ht="22.8" thickBot="1" x14ac:dyDescent="0.35">
      <c r="A1034" s="70" t="e" cm="1">
        <f t="array" ref="A1034">(IF($K$3='بيان ع'!D1028,ROW('بيان ع'!1028:1028)-1,yyyyy))</f>
        <v>#NAME?</v>
      </c>
      <c r="B1034" s="71" t="str">
        <f t="shared" si="20"/>
        <v/>
      </c>
    </row>
    <row r="1035" spans="1:2" ht="22.8" thickBot="1" x14ac:dyDescent="0.35">
      <c r="A1035" s="70" t="e" cm="1">
        <f t="array" ref="A1035">(IF($K$3='بيان ع'!D1029,ROW('بيان ع'!1029:1029)-1,yyyyy))</f>
        <v>#NAME?</v>
      </c>
      <c r="B1035" s="71" t="str">
        <f t="shared" si="20"/>
        <v/>
      </c>
    </row>
    <row r="1036" spans="1:2" ht="22.8" thickBot="1" x14ac:dyDescent="0.35">
      <c r="A1036" s="70" t="e" cm="1">
        <f t="array" ref="A1036">(IF($K$3='بيان ع'!D1030,ROW('بيان ع'!1030:1030)-1,yyyyy))</f>
        <v>#NAME?</v>
      </c>
      <c r="B1036" s="71" t="str">
        <f t="shared" si="20"/>
        <v/>
      </c>
    </row>
    <row r="1037" spans="1:2" ht="22.8" thickBot="1" x14ac:dyDescent="0.35">
      <c r="A1037" s="70" t="e" cm="1">
        <f t="array" ref="A1037">(IF($K$3='بيان ع'!D1031,ROW('بيان ع'!1031:1031)-1,yyyyy))</f>
        <v>#NAME?</v>
      </c>
      <c r="B1037" s="71" t="str">
        <f t="shared" si="20"/>
        <v/>
      </c>
    </row>
    <row r="1038" spans="1:2" ht="22.8" thickBot="1" x14ac:dyDescent="0.35">
      <c r="A1038" s="70" t="e" cm="1">
        <f t="array" ref="A1038">(IF($K$3='بيان ع'!D1032,ROW('بيان ع'!1032:1032)-1,yyyyy))</f>
        <v>#NAME?</v>
      </c>
      <c r="B1038" s="71" t="str">
        <f t="shared" si="20"/>
        <v/>
      </c>
    </row>
    <row r="1039" spans="1:2" ht="22.8" thickBot="1" x14ac:dyDescent="0.35">
      <c r="A1039" s="70" t="e" cm="1">
        <f t="array" ref="A1039">(IF($K$3='بيان ع'!D1033,ROW('بيان ع'!1033:1033)-1,yyyyy))</f>
        <v>#NAME?</v>
      </c>
      <c r="B1039" s="71" t="str">
        <f t="shared" si="20"/>
        <v/>
      </c>
    </row>
    <row r="1040" spans="1:2" ht="22.8" thickBot="1" x14ac:dyDescent="0.35">
      <c r="A1040" s="70" t="e" cm="1">
        <f t="array" ref="A1040">(IF($K$3='بيان ع'!D1034,ROW('بيان ع'!1034:1034)-1,yyyyy))</f>
        <v>#NAME?</v>
      </c>
      <c r="B1040" s="71" t="str">
        <f t="shared" si="20"/>
        <v/>
      </c>
    </row>
    <row r="1041" spans="1:2" ht="22.8" thickBot="1" x14ac:dyDescent="0.35">
      <c r="A1041" s="70" t="e" cm="1">
        <f t="array" ref="A1041">(IF($K$3='بيان ع'!D1035,ROW('بيان ع'!1035:1035)-1,yyyyy))</f>
        <v>#NAME?</v>
      </c>
      <c r="B1041" s="71" t="str">
        <f t="shared" si="20"/>
        <v/>
      </c>
    </row>
    <row r="1042" spans="1:2" ht="22.8" thickBot="1" x14ac:dyDescent="0.35">
      <c r="A1042" s="70" t="e" cm="1">
        <f t="array" ref="A1042">(IF($K$3='بيان ع'!D1036,ROW('بيان ع'!1036:1036)-1,yyyyy))</f>
        <v>#NAME?</v>
      </c>
      <c r="B1042" s="71" t="str">
        <f t="shared" si="20"/>
        <v/>
      </c>
    </row>
    <row r="1043" spans="1:2" ht="22.8" thickBot="1" x14ac:dyDescent="0.35">
      <c r="A1043" s="70" t="e" cm="1">
        <f t="array" ref="A1043">(IF($K$3='بيان ع'!D1037,ROW('بيان ع'!1037:1037)-1,yyyyy))</f>
        <v>#NAME?</v>
      </c>
      <c r="B1043" s="71" t="str">
        <f t="shared" si="20"/>
        <v/>
      </c>
    </row>
    <row r="1044" spans="1:2" ht="22.8" thickBot="1" x14ac:dyDescent="0.35">
      <c r="A1044" s="70" t="e" cm="1">
        <f t="array" ref="A1044">(IF($K$3='بيان ع'!D1038,ROW('بيان ع'!1038:1038)-1,yyyyy))</f>
        <v>#NAME?</v>
      </c>
      <c r="B1044" s="71" t="str">
        <f t="shared" si="20"/>
        <v/>
      </c>
    </row>
    <row r="1045" spans="1:2" ht="22.8" thickBot="1" x14ac:dyDescent="0.35">
      <c r="A1045" s="70" t="e" cm="1">
        <f t="array" ref="A1045">(IF($K$3='بيان ع'!D1039,ROW('بيان ع'!1039:1039)-1,yyyyy))</f>
        <v>#NAME?</v>
      </c>
      <c r="B1045" s="71" t="str">
        <f t="shared" si="20"/>
        <v/>
      </c>
    </row>
    <row r="1046" spans="1:2" ht="22.8" thickBot="1" x14ac:dyDescent="0.35">
      <c r="A1046" s="70" t="e" cm="1">
        <f t="array" ref="A1046">(IF($K$3='بيان ع'!D1040,ROW('بيان ع'!1040:1040)-1,yyyyy))</f>
        <v>#NAME?</v>
      </c>
      <c r="B1046" s="71" t="str">
        <f t="shared" si="20"/>
        <v/>
      </c>
    </row>
    <row r="1047" spans="1:2" ht="22.8" thickBot="1" x14ac:dyDescent="0.35">
      <c r="A1047" s="70" t="e" cm="1">
        <f t="array" ref="A1047">(IF($K$3='بيان ع'!D1041,ROW('بيان ع'!1041:1041)-1,yyyyy))</f>
        <v>#NAME?</v>
      </c>
      <c r="B1047" s="71" t="str">
        <f t="shared" si="20"/>
        <v/>
      </c>
    </row>
    <row r="1048" spans="1:2" ht="22.8" thickBot="1" x14ac:dyDescent="0.35">
      <c r="A1048" s="70" t="e" cm="1">
        <f t="array" ref="A1048">(IF($K$3='بيان ع'!D1042,ROW('بيان ع'!1042:1042)-1,yyyyy))</f>
        <v>#NAME?</v>
      </c>
      <c r="B1048" s="71" t="str">
        <f t="shared" si="20"/>
        <v/>
      </c>
    </row>
    <row r="1049" spans="1:2" ht="22.8" thickBot="1" x14ac:dyDescent="0.35">
      <c r="A1049" s="70" t="e" cm="1">
        <f t="array" ref="A1049">(IF($K$3='بيان ع'!D1043,ROW('بيان ع'!1043:1043)-1,yyyyy))</f>
        <v>#NAME?</v>
      </c>
      <c r="B1049" s="71" t="str">
        <f t="shared" si="20"/>
        <v/>
      </c>
    </row>
    <row r="1050" spans="1:2" ht="22.8" thickBot="1" x14ac:dyDescent="0.35">
      <c r="A1050" s="70" t="e" cm="1">
        <f t="array" ref="A1050">(IF($K$3='بيان ع'!D1044,ROW('بيان ع'!1044:1044)-1,yyyyy))</f>
        <v>#NAME?</v>
      </c>
      <c r="B1050" s="71" t="str">
        <f t="shared" si="20"/>
        <v/>
      </c>
    </row>
    <row r="1051" spans="1:2" ht="22.8" thickBot="1" x14ac:dyDescent="0.35">
      <c r="A1051" s="70" t="e" cm="1">
        <f t="array" ref="A1051">(IF($K$3='بيان ع'!D1045,ROW('بيان ع'!1045:1045)-1,yyyyy))</f>
        <v>#NAME?</v>
      </c>
      <c r="B1051" s="71" t="str">
        <f t="shared" si="20"/>
        <v/>
      </c>
    </row>
    <row r="1052" spans="1:2" ht="22.8" thickBot="1" x14ac:dyDescent="0.35">
      <c r="A1052" s="70" t="e" cm="1">
        <f t="array" ref="A1052">(IF($K$3='بيان ع'!D1046,ROW('بيان ع'!1046:1046)-1,yyyyy))</f>
        <v>#NAME?</v>
      </c>
      <c r="B1052" s="71" t="str">
        <f t="shared" si="20"/>
        <v/>
      </c>
    </row>
    <row r="1053" spans="1:2" ht="22.8" thickBot="1" x14ac:dyDescent="0.35">
      <c r="A1053" s="70" t="e" cm="1">
        <f t="array" ref="A1053">(IF($K$3='بيان ع'!D1047,ROW('بيان ع'!1047:1047)-1,yyyyy))</f>
        <v>#NAME?</v>
      </c>
      <c r="B1053" s="71" t="str">
        <f t="shared" si="20"/>
        <v/>
      </c>
    </row>
    <row r="1054" spans="1:2" ht="22.8" thickBot="1" x14ac:dyDescent="0.35">
      <c r="A1054" s="70" t="e" cm="1">
        <f t="array" ref="A1054">(IF($K$3='بيان ع'!D1048,ROW('بيان ع'!1048:1048)-1,yyyyy))</f>
        <v>#NAME?</v>
      </c>
      <c r="B1054" s="71" t="str">
        <f t="shared" si="20"/>
        <v/>
      </c>
    </row>
    <row r="1055" spans="1:2" ht="22.8" thickBot="1" x14ac:dyDescent="0.35">
      <c r="A1055" s="70" t="e" cm="1">
        <f t="array" ref="A1055">(IF($K$3='بيان ع'!D1049,ROW('بيان ع'!1049:1049)-1,yyyyy))</f>
        <v>#NAME?</v>
      </c>
      <c r="B1055" s="71" t="str">
        <f t="shared" si="20"/>
        <v/>
      </c>
    </row>
    <row r="1056" spans="1:2" ht="22.8" thickBot="1" x14ac:dyDescent="0.35">
      <c r="A1056" s="70" t="e" cm="1">
        <f t="array" ref="A1056">(IF($K$3='بيان ع'!D1050,ROW('بيان ع'!1050:1050)-1,yyyyy))</f>
        <v>#NAME?</v>
      </c>
      <c r="B1056" s="71" t="str">
        <f t="shared" si="20"/>
        <v/>
      </c>
    </row>
    <row r="1057" spans="1:2" ht="22.8" thickBot="1" x14ac:dyDescent="0.35">
      <c r="A1057" s="70" t="e" cm="1">
        <f t="array" ref="A1057">(IF($K$3='بيان ع'!D1051,ROW('بيان ع'!1051:1051)-1,yyyyy))</f>
        <v>#NAME?</v>
      </c>
      <c r="B1057" s="71" t="str">
        <f t="shared" si="20"/>
        <v/>
      </c>
    </row>
    <row r="1058" spans="1:2" ht="22.8" thickBot="1" x14ac:dyDescent="0.35">
      <c r="A1058" s="70" t="e" cm="1">
        <f t="array" ref="A1058">(IF($K$3='بيان ع'!D1052,ROW('بيان ع'!1052:1052)-1,yyyyy))</f>
        <v>#NAME?</v>
      </c>
      <c r="B1058" s="71" t="str">
        <f t="shared" si="20"/>
        <v/>
      </c>
    </row>
    <row r="1059" spans="1:2" ht="22.8" thickBot="1" x14ac:dyDescent="0.35">
      <c r="A1059" s="70" t="e" cm="1">
        <f t="array" ref="A1059">(IF($K$3='بيان ع'!D1053,ROW('بيان ع'!1053:1053)-1,yyyyy))</f>
        <v>#NAME?</v>
      </c>
      <c r="B1059" s="71" t="str">
        <f t="shared" si="20"/>
        <v/>
      </c>
    </row>
    <row r="1060" spans="1:2" ht="22.8" thickBot="1" x14ac:dyDescent="0.35">
      <c r="A1060" s="70" t="e" cm="1">
        <f t="array" ref="A1060">(IF($K$3='بيان ع'!D1054,ROW('بيان ع'!1054:1054)-1,yyyyy))</f>
        <v>#NAME?</v>
      </c>
      <c r="B1060" s="71" t="str">
        <f t="shared" si="20"/>
        <v/>
      </c>
    </row>
    <row r="1061" spans="1:2" ht="22.8" thickBot="1" x14ac:dyDescent="0.35">
      <c r="A1061" s="70" t="e" cm="1">
        <f t="array" ref="A1061">(IF($K$3='بيان ع'!D1055,ROW('بيان ع'!1055:1055)-1,yyyyy))</f>
        <v>#NAME?</v>
      </c>
      <c r="B1061" s="71" t="str">
        <f t="shared" si="20"/>
        <v/>
      </c>
    </row>
    <row r="1062" spans="1:2" ht="22.8" thickBot="1" x14ac:dyDescent="0.35">
      <c r="A1062" s="70" t="e" cm="1">
        <f t="array" ref="A1062">(IF($K$3='بيان ع'!D1056,ROW('بيان ع'!1056:1056)-1,yyyyy))</f>
        <v>#NAME?</v>
      </c>
      <c r="B1062" s="71" t="str">
        <f t="shared" si="20"/>
        <v/>
      </c>
    </row>
    <row r="1063" spans="1:2" ht="22.8" thickBot="1" x14ac:dyDescent="0.35">
      <c r="A1063" s="70" t="e" cm="1">
        <f t="array" ref="A1063">(IF($K$3='بيان ع'!D1057,ROW('بيان ع'!1057:1057)-1,yyyyy))</f>
        <v>#NAME?</v>
      </c>
      <c r="B1063" s="71" t="str">
        <f t="shared" si="20"/>
        <v/>
      </c>
    </row>
    <row r="1064" spans="1:2" ht="22.8" thickBot="1" x14ac:dyDescent="0.35">
      <c r="A1064" s="70" t="e" cm="1">
        <f t="array" ref="A1064">(IF($K$3='بيان ع'!D1058,ROW('بيان ع'!1058:1058)-1,yyyyy))</f>
        <v>#NAME?</v>
      </c>
      <c r="B1064" s="71" t="str">
        <f t="shared" si="20"/>
        <v/>
      </c>
    </row>
    <row r="1065" spans="1:2" ht="22.8" thickBot="1" x14ac:dyDescent="0.35">
      <c r="A1065" s="70" t="e" cm="1">
        <f t="array" ref="A1065">(IF($K$3='بيان ع'!D1059,ROW('بيان ع'!1059:1059)-1,yyyyy))</f>
        <v>#NAME?</v>
      </c>
      <c r="B1065" s="71" t="str">
        <f t="shared" si="20"/>
        <v/>
      </c>
    </row>
    <row r="1066" spans="1:2" ht="22.8" thickBot="1" x14ac:dyDescent="0.35">
      <c r="A1066" s="70" t="e" cm="1">
        <f t="array" ref="A1066">(IF($K$3='بيان ع'!D1060,ROW('بيان ع'!1060:1060)-1,yyyyy))</f>
        <v>#NAME?</v>
      </c>
      <c r="B1066" s="71" t="str">
        <f t="shared" si="20"/>
        <v/>
      </c>
    </row>
    <row r="1067" spans="1:2" ht="22.8" thickBot="1" x14ac:dyDescent="0.35">
      <c r="A1067" s="70" t="e" cm="1">
        <f t="array" ref="A1067">(IF($K$3='بيان ع'!D1061,ROW('بيان ع'!1061:1061)-1,yyyyy))</f>
        <v>#NAME?</v>
      </c>
      <c r="B1067" s="71" t="str">
        <f t="shared" si="20"/>
        <v/>
      </c>
    </row>
    <row r="1068" spans="1:2" ht="22.8" thickBot="1" x14ac:dyDescent="0.35">
      <c r="A1068" s="70" t="e" cm="1">
        <f t="array" ref="A1068">(IF($K$3='بيان ع'!D1062,ROW('بيان ع'!1062:1062)-1,yyyyy))</f>
        <v>#NAME?</v>
      </c>
      <c r="B1068" s="71" t="str">
        <f t="shared" si="20"/>
        <v/>
      </c>
    </row>
    <row r="1069" spans="1:2" ht="22.8" thickBot="1" x14ac:dyDescent="0.35">
      <c r="A1069" s="70" t="e" cm="1">
        <f t="array" ref="A1069">(IF($K$3='بيان ع'!D1063,ROW('بيان ع'!1063:1063)-1,yyyyy))</f>
        <v>#NAME?</v>
      </c>
      <c r="B1069" s="71" t="str">
        <f t="shared" si="20"/>
        <v/>
      </c>
    </row>
    <row r="1070" spans="1:2" ht="22.8" thickBot="1" x14ac:dyDescent="0.35">
      <c r="A1070" s="70" t="e" cm="1">
        <f t="array" ref="A1070">(IF($K$3='بيان ع'!D1064,ROW('بيان ع'!1064:1064)-1,yyyyy))</f>
        <v>#NAME?</v>
      </c>
      <c r="B1070" s="71" t="str">
        <f t="shared" si="20"/>
        <v/>
      </c>
    </row>
    <row r="1071" spans="1:2" ht="22.8" thickBot="1" x14ac:dyDescent="0.35">
      <c r="A1071" s="70" t="e" cm="1">
        <f t="array" ref="A1071">(IF($K$3='بيان ع'!D1065,ROW('بيان ع'!1065:1065)-1,yyyyy))</f>
        <v>#NAME?</v>
      </c>
      <c r="B1071" s="71" t="str">
        <f t="shared" si="20"/>
        <v/>
      </c>
    </row>
    <row r="1072" spans="1:2" ht="22.8" thickBot="1" x14ac:dyDescent="0.35">
      <c r="A1072" s="70" t="e" cm="1">
        <f t="array" ref="A1072">(IF($K$3='بيان ع'!D1066,ROW('بيان ع'!1066:1066)-1,yyyyy))</f>
        <v>#NAME?</v>
      </c>
      <c r="B1072" s="71" t="str">
        <f t="shared" si="20"/>
        <v/>
      </c>
    </row>
    <row r="1073" spans="1:2" ht="22.8" thickBot="1" x14ac:dyDescent="0.35">
      <c r="A1073" s="70" t="e" cm="1">
        <f t="array" ref="A1073">(IF($K$3='بيان ع'!D1067,ROW('بيان ع'!1067:1067)-1,yyyyy))</f>
        <v>#NAME?</v>
      </c>
      <c r="B1073" s="71" t="str">
        <f t="shared" si="20"/>
        <v/>
      </c>
    </row>
    <row r="1074" spans="1:2" ht="22.8" thickBot="1" x14ac:dyDescent="0.35">
      <c r="A1074" s="70" t="e" cm="1">
        <f t="array" ref="A1074">(IF($K$3='بيان ع'!D1068,ROW('بيان ع'!1068:1068)-1,yyyyy))</f>
        <v>#NAME?</v>
      </c>
      <c r="B1074" s="71" t="str">
        <f t="shared" si="20"/>
        <v/>
      </c>
    </row>
    <row r="1075" spans="1:2" ht="22.8" thickBot="1" x14ac:dyDescent="0.35">
      <c r="A1075" s="70" t="e" cm="1">
        <f t="array" ref="A1075">(IF($K$3='بيان ع'!D1069,ROW('بيان ع'!1069:1069)-1,yyyyy))</f>
        <v>#NAME?</v>
      </c>
      <c r="B1075" s="71" t="str">
        <f t="shared" si="20"/>
        <v/>
      </c>
    </row>
    <row r="1076" spans="1:2" ht="22.8" thickBot="1" x14ac:dyDescent="0.35">
      <c r="A1076" s="70" t="e" cm="1">
        <f t="array" ref="A1076">(IF($K$3='بيان ع'!D1070,ROW('بيان ع'!1070:1070)-1,yyyyy))</f>
        <v>#NAME?</v>
      </c>
      <c r="B1076" s="71" t="str">
        <f t="shared" si="20"/>
        <v/>
      </c>
    </row>
    <row r="1077" spans="1:2" ht="22.8" thickBot="1" x14ac:dyDescent="0.35">
      <c r="A1077" s="70" t="e" cm="1">
        <f t="array" ref="A1077">(IF($K$3='بيان ع'!D1071,ROW('بيان ع'!1071:1071)-1,yyyyy))</f>
        <v>#NAME?</v>
      </c>
      <c r="B1077" s="71" t="str">
        <f t="shared" si="20"/>
        <v/>
      </c>
    </row>
    <row r="1078" spans="1:2" ht="22.8" thickBot="1" x14ac:dyDescent="0.35">
      <c r="A1078" s="70" t="e" cm="1">
        <f t="array" ref="A1078">(IF($K$3='بيان ع'!D1072,ROW('بيان ع'!1072:1072)-1,yyyyy))</f>
        <v>#NAME?</v>
      </c>
      <c r="B1078" s="71" t="str">
        <f t="shared" si="20"/>
        <v/>
      </c>
    </row>
    <row r="1079" spans="1:2" ht="22.8" thickBot="1" x14ac:dyDescent="0.35">
      <c r="A1079" s="70" t="e" cm="1">
        <f t="array" ref="A1079">(IF($K$3='بيان ع'!D1073,ROW('بيان ع'!1073:1073)-1,yyyyy))</f>
        <v>#NAME?</v>
      </c>
      <c r="B1079" s="71" t="str">
        <f t="shared" si="20"/>
        <v/>
      </c>
    </row>
    <row r="1080" spans="1:2" ht="22.8" thickBot="1" x14ac:dyDescent="0.35">
      <c r="A1080" s="70" t="e" cm="1">
        <f t="array" ref="A1080">(IF($K$3='بيان ع'!D1074,ROW('بيان ع'!1074:1074)-1,yyyyy))</f>
        <v>#NAME?</v>
      </c>
      <c r="B1080" s="71" t="str">
        <f t="shared" si="20"/>
        <v/>
      </c>
    </row>
    <row r="1081" spans="1:2" ht="22.8" thickBot="1" x14ac:dyDescent="0.35">
      <c r="A1081" s="70" t="e" cm="1">
        <f t="array" ref="A1081">(IF($K$3='بيان ع'!D1075,ROW('بيان ع'!1075:1075)-1,yyyyy))</f>
        <v>#NAME?</v>
      </c>
      <c r="B1081" s="71" t="str">
        <f t="shared" si="20"/>
        <v/>
      </c>
    </row>
    <row r="1082" spans="1:2" ht="22.8" thickBot="1" x14ac:dyDescent="0.35">
      <c r="A1082" s="70" t="e" cm="1">
        <f t="array" ref="A1082">(IF($K$3='بيان ع'!D1076,ROW('بيان ع'!1076:1076)-1,yyyyy))</f>
        <v>#NAME?</v>
      </c>
      <c r="B1082" s="71" t="str">
        <f t="shared" si="20"/>
        <v/>
      </c>
    </row>
    <row r="1083" spans="1:2" ht="22.8" thickBot="1" x14ac:dyDescent="0.35">
      <c r="A1083" s="70" t="e" cm="1">
        <f t="array" ref="A1083">(IF($K$3='بيان ع'!D1077,ROW('بيان ع'!1077:1077)-1,yyyyy))</f>
        <v>#NAME?</v>
      </c>
      <c r="B1083" s="71" t="str">
        <f t="shared" si="20"/>
        <v/>
      </c>
    </row>
    <row r="1084" spans="1:2" ht="22.8" thickBot="1" x14ac:dyDescent="0.35">
      <c r="A1084" s="70" t="e" cm="1">
        <f t="array" ref="A1084">(IF($K$3='بيان ع'!D1078,ROW('بيان ع'!1078:1078)-1,yyyyy))</f>
        <v>#NAME?</v>
      </c>
      <c r="B1084" s="71" t="str">
        <f t="shared" si="20"/>
        <v/>
      </c>
    </row>
    <row r="1085" spans="1:2" ht="22.8" thickBot="1" x14ac:dyDescent="0.35">
      <c r="A1085" s="70" t="e" cm="1">
        <f t="array" ref="A1085">(IF($K$3='بيان ع'!D1079,ROW('بيان ع'!1079:1079)-1,yyyyy))</f>
        <v>#NAME?</v>
      </c>
      <c r="B1085" s="71" t="str">
        <f t="shared" si="20"/>
        <v/>
      </c>
    </row>
    <row r="1086" spans="1:2" ht="22.8" thickBot="1" x14ac:dyDescent="0.35">
      <c r="A1086" s="70" t="e" cm="1">
        <f t="array" ref="A1086">(IF($K$3='بيان ع'!D1080,ROW('بيان ع'!1080:1080)-1,yyyyy))</f>
        <v>#NAME?</v>
      </c>
      <c r="B1086" s="71" t="str">
        <f t="shared" si="20"/>
        <v/>
      </c>
    </row>
    <row r="1087" spans="1:2" ht="22.8" thickBot="1" x14ac:dyDescent="0.35">
      <c r="A1087" s="70" t="e" cm="1">
        <f t="array" ref="A1087">(IF($K$3='بيان ع'!D1081,ROW('بيان ع'!1081:1081)-1,yyyyy))</f>
        <v>#NAME?</v>
      </c>
      <c r="B1087" s="71" t="str">
        <f t="shared" si="20"/>
        <v/>
      </c>
    </row>
    <row r="1088" spans="1:2" ht="22.8" thickBot="1" x14ac:dyDescent="0.35">
      <c r="A1088" s="70" t="e" cm="1">
        <f t="array" ref="A1088">(IF($K$3='بيان ع'!D1082,ROW('بيان ع'!1082:1082)-1,yyyyy))</f>
        <v>#NAME?</v>
      </c>
      <c r="B1088" s="71" t="str">
        <f t="shared" si="20"/>
        <v/>
      </c>
    </row>
    <row r="1089" spans="1:2" ht="22.8" thickBot="1" x14ac:dyDescent="0.35">
      <c r="A1089" s="70" t="e" cm="1">
        <f t="array" ref="A1089">(IF($K$3='بيان ع'!D1083,ROW('بيان ع'!1083:1083)-1,yyyyy))</f>
        <v>#NAME?</v>
      </c>
      <c r="B1089" s="71" t="str">
        <f t="shared" si="20"/>
        <v/>
      </c>
    </row>
    <row r="1090" spans="1:2" ht="22.8" thickBot="1" x14ac:dyDescent="0.35">
      <c r="A1090" s="70" t="e" cm="1">
        <f t="array" ref="A1090">(IF($K$3='بيان ع'!D1084,ROW('بيان ع'!1084:1084)-1,yyyyy))</f>
        <v>#NAME?</v>
      </c>
      <c r="B1090" s="71" t="str">
        <f t="shared" si="20"/>
        <v/>
      </c>
    </row>
    <row r="1091" spans="1:2" ht="22.8" thickBot="1" x14ac:dyDescent="0.35">
      <c r="A1091" s="70" t="e" cm="1">
        <f t="array" ref="A1091">(IF($K$3='بيان ع'!D1085,ROW('بيان ع'!1085:1085)-1,yyyyy))</f>
        <v>#NAME?</v>
      </c>
      <c r="B1091" s="71" t="str">
        <f t="shared" si="20"/>
        <v/>
      </c>
    </row>
    <row r="1092" spans="1:2" ht="22.8" thickBot="1" x14ac:dyDescent="0.35">
      <c r="A1092" s="70" t="e" cm="1">
        <f t="array" ref="A1092">(IF($K$3='بيان ع'!D1086,ROW('بيان ع'!1086:1086)-1,yyyyy))</f>
        <v>#NAME?</v>
      </c>
      <c r="B1092" s="71" t="str">
        <f t="shared" si="20"/>
        <v/>
      </c>
    </row>
    <row r="1093" spans="1:2" ht="22.8" thickBot="1" x14ac:dyDescent="0.35">
      <c r="A1093" s="70" t="e" cm="1">
        <f t="array" ref="A1093">(IF($K$3='بيان ع'!D1087,ROW('بيان ع'!1087:1087)-1,yyyyy))</f>
        <v>#NAME?</v>
      </c>
      <c r="B1093" s="71" t="str">
        <f t="shared" si="20"/>
        <v/>
      </c>
    </row>
    <row r="1094" spans="1:2" ht="22.8" thickBot="1" x14ac:dyDescent="0.35">
      <c r="A1094" s="70" t="e" cm="1">
        <f t="array" ref="A1094">(IF($K$3='بيان ع'!D1088,ROW('بيان ع'!1088:1088)-1,yyyyy))</f>
        <v>#NAME?</v>
      </c>
      <c r="B1094" s="71" t="str">
        <f t="shared" si="20"/>
        <v/>
      </c>
    </row>
    <row r="1095" spans="1:2" ht="22.8" thickBot="1" x14ac:dyDescent="0.35">
      <c r="A1095" s="70" t="e" cm="1">
        <f t="array" ref="A1095">(IF($K$3='بيان ع'!D1089,ROW('بيان ع'!1089:1089)-1,yyyyy))</f>
        <v>#NAME?</v>
      </c>
      <c r="B1095" s="71" t="str">
        <f t="shared" si="20"/>
        <v/>
      </c>
    </row>
    <row r="1096" spans="1:2" ht="22.8" thickBot="1" x14ac:dyDescent="0.35">
      <c r="A1096" s="70" t="e" cm="1">
        <f t="array" ref="A1096">(IF($K$3='بيان ع'!D1090,ROW('بيان ع'!1090:1090)-1,yyyyy))</f>
        <v>#NAME?</v>
      </c>
      <c r="B1096" s="71" t="str">
        <f t="shared" si="20"/>
        <v/>
      </c>
    </row>
    <row r="1097" spans="1:2" ht="22.8" thickBot="1" x14ac:dyDescent="0.35">
      <c r="A1097" s="70" t="e" cm="1">
        <f t="array" ref="A1097">(IF($K$3='بيان ع'!D1091,ROW('بيان ع'!1091:1091)-1,yyyyy))</f>
        <v>#NAME?</v>
      </c>
      <c r="B1097" s="71" t="str">
        <f t="shared" ref="B1097:B1105" si="21">IFERROR(_xlfn.AGGREGATE(15,6,$A$8:$A$1010,ROW(A1090)),"")</f>
        <v/>
      </c>
    </row>
    <row r="1098" spans="1:2" ht="22.8" thickBot="1" x14ac:dyDescent="0.35">
      <c r="A1098" s="70" t="e" cm="1">
        <f t="array" ref="A1098">(IF($K$3='بيان ع'!D1092,ROW('بيان ع'!1092:1092)-1,yyyyy))</f>
        <v>#NAME?</v>
      </c>
      <c r="B1098" s="71" t="str">
        <f t="shared" si="21"/>
        <v/>
      </c>
    </row>
    <row r="1099" spans="1:2" ht="22.8" thickBot="1" x14ac:dyDescent="0.35">
      <c r="A1099" s="70" t="e" cm="1">
        <f t="array" ref="A1099">(IF($K$3='بيان ع'!D1093,ROW('بيان ع'!1093:1093)-1,yyyyy))</f>
        <v>#NAME?</v>
      </c>
      <c r="B1099" s="71" t="str">
        <f t="shared" si="21"/>
        <v/>
      </c>
    </row>
    <row r="1100" spans="1:2" ht="22.8" thickBot="1" x14ac:dyDescent="0.35">
      <c r="A1100" s="70" t="e" cm="1">
        <f t="array" ref="A1100">(IF($K$3='بيان ع'!D1094,ROW('بيان ع'!1094:1094)-1,yyyyy))</f>
        <v>#NAME?</v>
      </c>
      <c r="B1100" s="71" t="str">
        <f t="shared" si="21"/>
        <v/>
      </c>
    </row>
    <row r="1101" spans="1:2" ht="22.8" thickBot="1" x14ac:dyDescent="0.35">
      <c r="A1101" s="70" t="e" cm="1">
        <f t="array" ref="A1101">(IF($K$3='بيان ع'!D1095,ROW('بيان ع'!1095:1095)-1,yyyyy))</f>
        <v>#NAME?</v>
      </c>
      <c r="B1101" s="71" t="str">
        <f t="shared" si="21"/>
        <v/>
      </c>
    </row>
    <row r="1102" spans="1:2" ht="22.8" thickBot="1" x14ac:dyDescent="0.35">
      <c r="A1102" s="70" t="e" cm="1">
        <f t="array" ref="A1102">(IF($K$3='بيان ع'!D1096,ROW('بيان ع'!1096:1096)-1,yyyyy))</f>
        <v>#NAME?</v>
      </c>
      <c r="B1102" s="71" t="str">
        <f t="shared" si="21"/>
        <v/>
      </c>
    </row>
    <row r="1103" spans="1:2" ht="22.8" thickBot="1" x14ac:dyDescent="0.35">
      <c r="A1103" s="70" t="e" cm="1">
        <f t="array" ref="A1103">(IF($K$3='بيان ع'!D1097,ROW('بيان ع'!1097:1097)-1,yyyyy))</f>
        <v>#NAME?</v>
      </c>
      <c r="B1103" s="71" t="str">
        <f t="shared" si="21"/>
        <v/>
      </c>
    </row>
    <row r="1104" spans="1:2" ht="22.8" thickBot="1" x14ac:dyDescent="0.35">
      <c r="A1104" s="70" t="e" cm="1">
        <f t="array" ref="A1104">(IF($K$3='بيان ع'!D1098,ROW('بيان ع'!1098:1098)-1,yyyyy))</f>
        <v>#NAME?</v>
      </c>
      <c r="B1104" s="71" t="str">
        <f t="shared" si="21"/>
        <v/>
      </c>
    </row>
    <row r="1105" spans="1:2" ht="22.8" thickBot="1" x14ac:dyDescent="0.35">
      <c r="A1105" s="70" t="e" cm="1">
        <f t="array" ref="A1105">(IF($K$3='بيان ع'!D1099,ROW('بيان ع'!1099:1099)-1,yyyyy))</f>
        <v>#NAME?</v>
      </c>
      <c r="B1105" s="71" t="str">
        <f t="shared" si="21"/>
        <v/>
      </c>
    </row>
  </sheetData>
  <sheetProtection sheet="1" objects="1" scenarios="1" formatColumns="0" formatRows="0"/>
  <mergeCells count="7">
    <mergeCell ref="G41:H41"/>
    <mergeCell ref="C1:D1"/>
    <mergeCell ref="J3:J5"/>
    <mergeCell ref="K3:K5"/>
    <mergeCell ref="E6:F6"/>
    <mergeCell ref="G40:H40"/>
    <mergeCell ref="E3:F3"/>
  </mergeCells>
  <conditionalFormatting sqref="E8:E39">
    <cfRule type="cellIs" dxfId="1" priority="2" operator="equal">
      <formula>"معيد"</formula>
    </cfRule>
  </conditionalFormatting>
  <conditionalFormatting sqref="H8:H39">
    <cfRule type="cellIs" dxfId="0" priority="1" operator="equal">
      <formula>"معيد"</formula>
    </cfRule>
  </conditionalFormatting>
  <printOptions horizontalCentered="1"/>
  <pageMargins left="0.19685039370078741" right="0.19685039370078741" top="0.19685039370078741" bottom="0.19685039370078741" header="0" footer="0"/>
  <pageSetup paperSize="9" scale="98" orientation="portrait" r:id="rId1"/>
  <rowBreaks count="1" manualBreakCount="1">
    <brk id="42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A89CE48-A1FA-44BC-AEAC-928FF08AEB99}">
          <x14:formula1>
            <xm:f>'بيان ع'!$V$1:$V$30</xm:f>
          </x14:formula1>
          <xm:sqref>K3:K5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النطاقات المسماة</vt:lpstr>
      </vt:variant>
      <vt:variant>
        <vt:i4>15</vt:i4>
      </vt:variant>
    </vt:vector>
  </HeadingPairs>
  <TitlesOfParts>
    <vt:vector size="22" baseType="lpstr">
      <vt:lpstr>الرئيسية</vt:lpstr>
      <vt:lpstr>بيان ت</vt:lpstr>
      <vt:lpstr>قائمة ت</vt:lpstr>
      <vt:lpstr>بيان ب</vt:lpstr>
      <vt:lpstr>قائمة ب</vt:lpstr>
      <vt:lpstr>بيان ع</vt:lpstr>
      <vt:lpstr>قائمة ع</vt:lpstr>
      <vt:lpstr>'بيان ع'!bb</vt:lpstr>
      <vt:lpstr>bb</vt:lpstr>
      <vt:lpstr>ee</vt:lpstr>
      <vt:lpstr>'قائمة ب'!Print_Area</vt:lpstr>
      <vt:lpstr>'قائمة ت'!Print_Area</vt:lpstr>
      <vt:lpstr>'قائمة ع'!Print_Area</vt:lpstr>
      <vt:lpstr>'بيان ب'!qaz</vt:lpstr>
      <vt:lpstr>'بيان ع'!qaz</vt:lpstr>
      <vt:lpstr>qaz</vt:lpstr>
      <vt:lpstr>'بيان ب'!zq</vt:lpstr>
      <vt:lpstr>'بيان ع'!zq</vt:lpstr>
      <vt:lpstr>zq</vt:lpstr>
      <vt:lpstr>'بيان ب'!zxc</vt:lpstr>
      <vt:lpstr>'بيان ع'!zxc</vt:lpstr>
      <vt:lpstr>zxc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2021-09-02T12:33:34Z</dcterms:modified>
</cp:coreProperties>
</file>